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xr:revisionPtr revIDLastSave="0" documentId="13_ncr:1_{0405BC68-1F54-4AA8-A9F0-5D3DABC1215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kapitulace stavby" sheetId="1" r:id="rId1"/>
    <sheet name="SO 100 - Komunikace a zpe..." sheetId="2" r:id="rId2"/>
  </sheets>
  <definedNames>
    <definedName name="_xlnm._FilterDatabase" localSheetId="1" hidden="1">'SO 100 - Komunikace a zpe...'!$C$89:$K$299</definedName>
    <definedName name="_xlnm.Print_Titles" localSheetId="0">'Rekapitulace stavby'!$52:$52</definedName>
    <definedName name="_xlnm.Print_Titles" localSheetId="1">'SO 100 - Komunikace a zpe...'!$89:$89</definedName>
    <definedName name="_xlnm.Print_Area" localSheetId="0">'Rekapitulace stavby'!$D$4:$AO$36,'Rekapitulace stavby'!$C$42:$AQ$56</definedName>
    <definedName name="_xlnm.Print_Area" localSheetId="1">'SO 100 - Komunikace a zpe...'!$C$77:$K$299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55" i="1"/>
  <c r="J35" i="2"/>
  <c r="AX55" i="1" s="1"/>
  <c r="BI298" i="2"/>
  <c r="BH298" i="2"/>
  <c r="BG298" i="2"/>
  <c r="BF298" i="2"/>
  <c r="T298" i="2"/>
  <c r="R298" i="2"/>
  <c r="P298" i="2"/>
  <c r="BK298" i="2"/>
  <c r="J298" i="2"/>
  <c r="BE298" i="2"/>
  <c r="BI295" i="2"/>
  <c r="BH295" i="2"/>
  <c r="BG295" i="2"/>
  <c r="BF295" i="2"/>
  <c r="T295" i="2"/>
  <c r="R295" i="2"/>
  <c r="P295" i="2"/>
  <c r="BK295" i="2"/>
  <c r="J295" i="2"/>
  <c r="BE295" i="2" s="1"/>
  <c r="BI293" i="2"/>
  <c r="BH293" i="2"/>
  <c r="BG293" i="2"/>
  <c r="BF293" i="2"/>
  <c r="T293" i="2"/>
  <c r="R293" i="2"/>
  <c r="P293" i="2"/>
  <c r="BK293" i="2"/>
  <c r="J293" i="2"/>
  <c r="BE293" i="2"/>
  <c r="BI286" i="2"/>
  <c r="BH286" i="2"/>
  <c r="BG286" i="2"/>
  <c r="BF286" i="2"/>
  <c r="T286" i="2"/>
  <c r="R286" i="2"/>
  <c r="P286" i="2"/>
  <c r="BK286" i="2"/>
  <c r="J286" i="2"/>
  <c r="BE286" i="2" s="1"/>
  <c r="BI280" i="2"/>
  <c r="BH280" i="2"/>
  <c r="BG280" i="2"/>
  <c r="BF280" i="2"/>
  <c r="T280" i="2"/>
  <c r="R280" i="2"/>
  <c r="P280" i="2"/>
  <c r="BK280" i="2"/>
  <c r="J280" i="2"/>
  <c r="BE280" i="2"/>
  <c r="BI278" i="2"/>
  <c r="BH278" i="2"/>
  <c r="BG278" i="2"/>
  <c r="BF278" i="2"/>
  <c r="T278" i="2"/>
  <c r="R278" i="2"/>
  <c r="P278" i="2"/>
  <c r="BK278" i="2"/>
  <c r="J278" i="2"/>
  <c r="BE278" i="2" s="1"/>
  <c r="BI276" i="2"/>
  <c r="BH276" i="2"/>
  <c r="BG276" i="2"/>
  <c r="BF276" i="2"/>
  <c r="T276" i="2"/>
  <c r="R276" i="2"/>
  <c r="P276" i="2"/>
  <c r="P268" i="2" s="1"/>
  <c r="P267" i="2" s="1"/>
  <c r="BK276" i="2"/>
  <c r="J276" i="2"/>
  <c r="BE276" i="2"/>
  <c r="BI269" i="2"/>
  <c r="BH269" i="2"/>
  <c r="BG269" i="2"/>
  <c r="BF269" i="2"/>
  <c r="T269" i="2"/>
  <c r="T268" i="2" s="1"/>
  <c r="T267" i="2" s="1"/>
  <c r="R269" i="2"/>
  <c r="R268" i="2"/>
  <c r="R267" i="2" s="1"/>
  <c r="P269" i="2"/>
  <c r="BK269" i="2"/>
  <c r="BK268" i="2" s="1"/>
  <c r="J269" i="2"/>
  <c r="BE269" i="2"/>
  <c r="BI266" i="2"/>
  <c r="BH266" i="2"/>
  <c r="BG266" i="2"/>
  <c r="BF266" i="2"/>
  <c r="T266" i="2"/>
  <c r="T265" i="2"/>
  <c r="R266" i="2"/>
  <c r="R265" i="2" s="1"/>
  <c r="P266" i="2"/>
  <c r="P265" i="2"/>
  <c r="BK266" i="2"/>
  <c r="BK265" i="2" s="1"/>
  <c r="J265" i="2" s="1"/>
  <c r="J68" i="2" s="1"/>
  <c r="J266" i="2"/>
  <c r="BE266" i="2"/>
  <c r="BI263" i="2"/>
  <c r="BH263" i="2"/>
  <c r="BG263" i="2"/>
  <c r="BF263" i="2"/>
  <c r="T263" i="2"/>
  <c r="R263" i="2"/>
  <c r="P263" i="2"/>
  <c r="BK263" i="2"/>
  <c r="J263" i="2"/>
  <c r="BE263" i="2"/>
  <c r="BI261" i="2"/>
  <c r="BH261" i="2"/>
  <c r="BG261" i="2"/>
  <c r="BF261" i="2"/>
  <c r="T261" i="2"/>
  <c r="R261" i="2"/>
  <c r="P261" i="2"/>
  <c r="BK261" i="2"/>
  <c r="J261" i="2"/>
  <c r="BE261" i="2" s="1"/>
  <c r="BI259" i="2"/>
  <c r="BH259" i="2"/>
  <c r="BG259" i="2"/>
  <c r="BF259" i="2"/>
  <c r="T259" i="2"/>
  <c r="R259" i="2"/>
  <c r="P259" i="2"/>
  <c r="BK259" i="2"/>
  <c r="J259" i="2"/>
  <c r="BE259" i="2"/>
  <c r="BI258" i="2"/>
  <c r="BH258" i="2"/>
  <c r="BG258" i="2"/>
  <c r="BF258" i="2"/>
  <c r="T258" i="2"/>
  <c r="T257" i="2" s="1"/>
  <c r="R258" i="2"/>
  <c r="R257" i="2"/>
  <c r="P258" i="2"/>
  <c r="P257" i="2" s="1"/>
  <c r="BK258" i="2"/>
  <c r="BK257" i="2"/>
  <c r="J257" i="2"/>
  <c r="J67" i="2" s="1"/>
  <c r="J258" i="2"/>
  <c r="BE258" i="2"/>
  <c r="BI255" i="2"/>
  <c r="BH255" i="2"/>
  <c r="BG255" i="2"/>
  <c r="BF255" i="2"/>
  <c r="T255" i="2"/>
  <c r="R255" i="2"/>
  <c r="P255" i="2"/>
  <c r="BK255" i="2"/>
  <c r="J255" i="2"/>
  <c r="BE255" i="2" s="1"/>
  <c r="BI253" i="2"/>
  <c r="BH253" i="2"/>
  <c r="BG253" i="2"/>
  <c r="BF253" i="2"/>
  <c r="T253" i="2"/>
  <c r="R253" i="2"/>
  <c r="P253" i="2"/>
  <c r="BK253" i="2"/>
  <c r="J253" i="2"/>
  <c r="BE253" i="2"/>
  <c r="BI251" i="2"/>
  <c r="BH251" i="2"/>
  <c r="BG251" i="2"/>
  <c r="BF251" i="2"/>
  <c r="T251" i="2"/>
  <c r="R251" i="2"/>
  <c r="P251" i="2"/>
  <c r="BK251" i="2"/>
  <c r="J251" i="2"/>
  <c r="BE251" i="2" s="1"/>
  <c r="BI249" i="2"/>
  <c r="BH249" i="2"/>
  <c r="BG249" i="2"/>
  <c r="BF249" i="2"/>
  <c r="T249" i="2"/>
  <c r="R249" i="2"/>
  <c r="P249" i="2"/>
  <c r="BK249" i="2"/>
  <c r="J249" i="2"/>
  <c r="BE249" i="2"/>
  <c r="BI247" i="2"/>
  <c r="BH247" i="2"/>
  <c r="BG247" i="2"/>
  <c r="BF247" i="2"/>
  <c r="T247" i="2"/>
  <c r="T246" i="2" s="1"/>
  <c r="R247" i="2"/>
  <c r="R246" i="2"/>
  <c r="P247" i="2"/>
  <c r="P246" i="2" s="1"/>
  <c r="BK247" i="2"/>
  <c r="BK246" i="2"/>
  <c r="J246" i="2"/>
  <c r="J66" i="2" s="1"/>
  <c r="J247" i="2"/>
  <c r="BE247" i="2"/>
  <c r="BI244" i="2"/>
  <c r="BH244" i="2"/>
  <c r="BG244" i="2"/>
  <c r="BF244" i="2"/>
  <c r="T244" i="2"/>
  <c r="R244" i="2"/>
  <c r="P244" i="2"/>
  <c r="BK244" i="2"/>
  <c r="J244" i="2"/>
  <c r="BE244" i="2" s="1"/>
  <c r="BI242" i="2"/>
  <c r="BH242" i="2"/>
  <c r="BG242" i="2"/>
  <c r="BF242" i="2"/>
  <c r="T242" i="2"/>
  <c r="R242" i="2"/>
  <c r="P242" i="2"/>
  <c r="BK242" i="2"/>
  <c r="J242" i="2"/>
  <c r="BE242" i="2"/>
  <c r="BI240" i="2"/>
  <c r="BH240" i="2"/>
  <c r="BG240" i="2"/>
  <c r="BF240" i="2"/>
  <c r="T240" i="2"/>
  <c r="R240" i="2"/>
  <c r="P240" i="2"/>
  <c r="BK240" i="2"/>
  <c r="J240" i="2"/>
  <c r="BE240" i="2" s="1"/>
  <c r="BI238" i="2"/>
  <c r="BH238" i="2"/>
  <c r="BG238" i="2"/>
  <c r="BF238" i="2"/>
  <c r="T238" i="2"/>
  <c r="R238" i="2"/>
  <c r="P238" i="2"/>
  <c r="BK238" i="2"/>
  <c r="J238" i="2"/>
  <c r="BE238" i="2"/>
  <c r="BI236" i="2"/>
  <c r="BH236" i="2"/>
  <c r="BG236" i="2"/>
  <c r="BF236" i="2"/>
  <c r="T236" i="2"/>
  <c r="T235" i="2" s="1"/>
  <c r="R236" i="2"/>
  <c r="R235" i="2"/>
  <c r="P236" i="2"/>
  <c r="P235" i="2" s="1"/>
  <c r="BK236" i="2"/>
  <c r="BK235" i="2"/>
  <c r="J235" i="2"/>
  <c r="J65" i="2" s="1"/>
  <c r="J236" i="2"/>
  <c r="BE236" i="2"/>
  <c r="BI233" i="2"/>
  <c r="BH233" i="2"/>
  <c r="BG233" i="2"/>
  <c r="BF233" i="2"/>
  <c r="T233" i="2"/>
  <c r="R233" i="2"/>
  <c r="P233" i="2"/>
  <c r="BK233" i="2"/>
  <c r="J233" i="2"/>
  <c r="BE233" i="2" s="1"/>
  <c r="BI231" i="2"/>
  <c r="BH231" i="2"/>
  <c r="BG231" i="2"/>
  <c r="BF231" i="2"/>
  <c r="T231" i="2"/>
  <c r="R231" i="2"/>
  <c r="P231" i="2"/>
  <c r="BK231" i="2"/>
  <c r="J231" i="2"/>
  <c r="BE231" i="2"/>
  <c r="BI229" i="2"/>
  <c r="BH229" i="2"/>
  <c r="BG229" i="2"/>
  <c r="BF229" i="2"/>
  <c r="T229" i="2"/>
  <c r="R229" i="2"/>
  <c r="P229" i="2"/>
  <c r="BK229" i="2"/>
  <c r="J229" i="2"/>
  <c r="BE229" i="2" s="1"/>
  <c r="BI227" i="2"/>
  <c r="BH227" i="2"/>
  <c r="BG227" i="2"/>
  <c r="BF227" i="2"/>
  <c r="T227" i="2"/>
  <c r="R227" i="2"/>
  <c r="P227" i="2"/>
  <c r="BK227" i="2"/>
  <c r="J227" i="2"/>
  <c r="BE227" i="2"/>
  <c r="BI225" i="2"/>
  <c r="BH225" i="2"/>
  <c r="BG225" i="2"/>
  <c r="BF225" i="2"/>
  <c r="T225" i="2"/>
  <c r="R225" i="2"/>
  <c r="P225" i="2"/>
  <c r="BK225" i="2"/>
  <c r="J225" i="2"/>
  <c r="BE225" i="2" s="1"/>
  <c r="BI223" i="2"/>
  <c r="BH223" i="2"/>
  <c r="BG223" i="2"/>
  <c r="BF223" i="2"/>
  <c r="T223" i="2"/>
  <c r="R223" i="2"/>
  <c r="P223" i="2"/>
  <c r="BK223" i="2"/>
  <c r="J223" i="2"/>
  <c r="BE223" i="2"/>
  <c r="BI221" i="2"/>
  <c r="BH221" i="2"/>
  <c r="BG221" i="2"/>
  <c r="BF221" i="2"/>
  <c r="T221" i="2"/>
  <c r="R221" i="2"/>
  <c r="P221" i="2"/>
  <c r="BK221" i="2"/>
  <c r="J221" i="2"/>
  <c r="BE221" i="2" s="1"/>
  <c r="BI219" i="2"/>
  <c r="BH219" i="2"/>
  <c r="BG219" i="2"/>
  <c r="BF219" i="2"/>
  <c r="T219" i="2"/>
  <c r="R219" i="2"/>
  <c r="P219" i="2"/>
  <c r="BK219" i="2"/>
  <c r="J219" i="2"/>
  <c r="BE219" i="2"/>
  <c r="BI217" i="2"/>
  <c r="BH217" i="2"/>
  <c r="BG217" i="2"/>
  <c r="BF217" i="2"/>
  <c r="T217" i="2"/>
  <c r="R217" i="2"/>
  <c r="P217" i="2"/>
  <c r="BK217" i="2"/>
  <c r="J217" i="2"/>
  <c r="BE217" i="2" s="1"/>
  <c r="BI215" i="2"/>
  <c r="BH215" i="2"/>
  <c r="BG215" i="2"/>
  <c r="BF215" i="2"/>
  <c r="T215" i="2"/>
  <c r="R215" i="2"/>
  <c r="P215" i="2"/>
  <c r="BK215" i="2"/>
  <c r="J215" i="2"/>
  <c r="BE215" i="2"/>
  <c r="BI213" i="2"/>
  <c r="BH213" i="2"/>
  <c r="BG213" i="2"/>
  <c r="BF213" i="2"/>
  <c r="T213" i="2"/>
  <c r="R213" i="2"/>
  <c r="P213" i="2"/>
  <c r="BK213" i="2"/>
  <c r="J213" i="2"/>
  <c r="BE213" i="2" s="1"/>
  <c r="BI209" i="2"/>
  <c r="BH209" i="2"/>
  <c r="BG209" i="2"/>
  <c r="BF209" i="2"/>
  <c r="T209" i="2"/>
  <c r="R209" i="2"/>
  <c r="P209" i="2"/>
  <c r="P203" i="2" s="1"/>
  <c r="BK209" i="2"/>
  <c r="J209" i="2"/>
  <c r="BE209" i="2"/>
  <c r="BI207" i="2"/>
  <c r="BH207" i="2"/>
  <c r="BG207" i="2"/>
  <c r="BF207" i="2"/>
  <c r="T207" i="2"/>
  <c r="T203" i="2" s="1"/>
  <c r="R207" i="2"/>
  <c r="P207" i="2"/>
  <c r="BK207" i="2"/>
  <c r="J207" i="2"/>
  <c r="BE207" i="2" s="1"/>
  <c r="BI204" i="2"/>
  <c r="BH204" i="2"/>
  <c r="BG204" i="2"/>
  <c r="BF204" i="2"/>
  <c r="T204" i="2"/>
  <c r="R204" i="2"/>
  <c r="R203" i="2" s="1"/>
  <c r="P204" i="2"/>
  <c r="BK204" i="2"/>
  <c r="BK203" i="2" s="1"/>
  <c r="J203" i="2" s="1"/>
  <c r="J64" i="2" s="1"/>
  <c r="J204" i="2"/>
  <c r="BE204" i="2"/>
  <c r="BI201" i="2"/>
  <c r="BH201" i="2"/>
  <c r="BG201" i="2"/>
  <c r="BF201" i="2"/>
  <c r="T201" i="2"/>
  <c r="T200" i="2"/>
  <c r="R201" i="2"/>
  <c r="R200" i="2" s="1"/>
  <c r="P201" i="2"/>
  <c r="P200" i="2"/>
  <c r="BK201" i="2"/>
  <c r="BK200" i="2" s="1"/>
  <c r="J200" i="2" s="1"/>
  <c r="J63" i="2" s="1"/>
  <c r="J201" i="2"/>
  <c r="BE201" i="2"/>
  <c r="BI198" i="2"/>
  <c r="BH198" i="2"/>
  <c r="BG198" i="2"/>
  <c r="BF198" i="2"/>
  <c r="T198" i="2"/>
  <c r="R198" i="2"/>
  <c r="P198" i="2"/>
  <c r="BK198" i="2"/>
  <c r="J198" i="2"/>
  <c r="BE198" i="2"/>
  <c r="BI196" i="2"/>
  <c r="BH196" i="2"/>
  <c r="BG196" i="2"/>
  <c r="BF196" i="2"/>
  <c r="T196" i="2"/>
  <c r="R196" i="2"/>
  <c r="P196" i="2"/>
  <c r="BK196" i="2"/>
  <c r="J196" i="2"/>
  <c r="BE196" i="2" s="1"/>
  <c r="BI194" i="2"/>
  <c r="BH194" i="2"/>
  <c r="BG194" i="2"/>
  <c r="BF194" i="2"/>
  <c r="T194" i="2"/>
  <c r="R194" i="2"/>
  <c r="P194" i="2"/>
  <c r="BK194" i="2"/>
  <c r="J194" i="2"/>
  <c r="BE194" i="2"/>
  <c r="BI192" i="2"/>
  <c r="BH192" i="2"/>
  <c r="BG192" i="2"/>
  <c r="BF192" i="2"/>
  <c r="T192" i="2"/>
  <c r="T191" i="2" s="1"/>
  <c r="R192" i="2"/>
  <c r="R191" i="2"/>
  <c r="P192" i="2"/>
  <c r="P191" i="2" s="1"/>
  <c r="BK192" i="2"/>
  <c r="BK191" i="2"/>
  <c r="J191" i="2"/>
  <c r="J62" i="2" s="1"/>
  <c r="J192" i="2"/>
  <c r="BE192" i="2"/>
  <c r="BI189" i="2"/>
  <c r="BH189" i="2"/>
  <c r="BG189" i="2"/>
  <c r="BF189" i="2"/>
  <c r="T189" i="2"/>
  <c r="R189" i="2"/>
  <c r="P189" i="2"/>
  <c r="BK189" i="2"/>
  <c r="J189" i="2"/>
  <c r="BE189" i="2" s="1"/>
  <c r="BI187" i="2"/>
  <c r="BH187" i="2"/>
  <c r="BG187" i="2"/>
  <c r="BF187" i="2"/>
  <c r="T187" i="2"/>
  <c r="R187" i="2"/>
  <c r="P187" i="2"/>
  <c r="BK187" i="2"/>
  <c r="J187" i="2"/>
  <c r="BE187" i="2" s="1"/>
  <c r="BI185" i="2"/>
  <c r="BH185" i="2"/>
  <c r="BG185" i="2"/>
  <c r="BF185" i="2"/>
  <c r="T185" i="2"/>
  <c r="R185" i="2"/>
  <c r="P185" i="2"/>
  <c r="BK185" i="2"/>
  <c r="J185" i="2"/>
  <c r="BE185" i="2" s="1"/>
  <c r="BI183" i="2"/>
  <c r="BH183" i="2"/>
  <c r="BG183" i="2"/>
  <c r="BF183" i="2"/>
  <c r="T183" i="2"/>
  <c r="R183" i="2"/>
  <c r="P183" i="2"/>
  <c r="BK183" i="2"/>
  <c r="J183" i="2"/>
  <c r="BE183" i="2" s="1"/>
  <c r="BI181" i="2"/>
  <c r="BH181" i="2"/>
  <c r="BG181" i="2"/>
  <c r="BF181" i="2"/>
  <c r="T181" i="2"/>
  <c r="R181" i="2"/>
  <c r="P181" i="2"/>
  <c r="BK181" i="2"/>
  <c r="J181" i="2"/>
  <c r="BE181" i="2" s="1"/>
  <c r="BI175" i="2"/>
  <c r="BH175" i="2"/>
  <c r="BG175" i="2"/>
  <c r="BF175" i="2"/>
  <c r="T175" i="2"/>
  <c r="R175" i="2"/>
  <c r="P175" i="2"/>
  <c r="BK175" i="2"/>
  <c r="J175" i="2"/>
  <c r="BE175" i="2" s="1"/>
  <c r="BI173" i="2"/>
  <c r="BH173" i="2"/>
  <c r="BG173" i="2"/>
  <c r="BF173" i="2"/>
  <c r="T173" i="2"/>
  <c r="R173" i="2"/>
  <c r="P173" i="2"/>
  <c r="BK173" i="2"/>
  <c r="J173" i="2"/>
  <c r="BE173" i="2" s="1"/>
  <c r="BI171" i="2"/>
  <c r="BH171" i="2"/>
  <c r="BG171" i="2"/>
  <c r="BF171" i="2"/>
  <c r="T171" i="2"/>
  <c r="R171" i="2"/>
  <c r="P171" i="2"/>
  <c r="BK171" i="2"/>
  <c r="J171" i="2"/>
  <c r="BE171" i="2" s="1"/>
  <c r="BI169" i="2"/>
  <c r="BH169" i="2"/>
  <c r="BG169" i="2"/>
  <c r="BF169" i="2"/>
  <c r="T169" i="2"/>
  <c r="R169" i="2"/>
  <c r="P169" i="2"/>
  <c r="BK169" i="2"/>
  <c r="J169" i="2"/>
  <c r="BE169" i="2" s="1"/>
  <c r="BI167" i="2"/>
  <c r="BH167" i="2"/>
  <c r="BG167" i="2"/>
  <c r="BF167" i="2"/>
  <c r="T167" i="2"/>
  <c r="R167" i="2"/>
  <c r="P167" i="2"/>
  <c r="BK167" i="2"/>
  <c r="J167" i="2"/>
  <c r="BE167" i="2" s="1"/>
  <c r="BI163" i="2"/>
  <c r="BH163" i="2"/>
  <c r="BG163" i="2"/>
  <c r="BF163" i="2"/>
  <c r="T163" i="2"/>
  <c r="R163" i="2"/>
  <c r="P163" i="2"/>
  <c r="BK163" i="2"/>
  <c r="J163" i="2"/>
  <c r="BE163" i="2" s="1"/>
  <c r="BI159" i="2"/>
  <c r="BH159" i="2"/>
  <c r="BG159" i="2"/>
  <c r="BF159" i="2"/>
  <c r="T159" i="2"/>
  <c r="R159" i="2"/>
  <c r="P159" i="2"/>
  <c r="BK159" i="2"/>
  <c r="J159" i="2"/>
  <c r="BE159" i="2"/>
  <c r="BI157" i="2"/>
  <c r="BH157" i="2"/>
  <c r="BG157" i="2"/>
  <c r="BF157" i="2"/>
  <c r="T157" i="2"/>
  <c r="R157" i="2"/>
  <c r="P157" i="2"/>
  <c r="BK157" i="2"/>
  <c r="J157" i="2"/>
  <c r="BE157" i="2" s="1"/>
  <c r="BI149" i="2"/>
  <c r="BH149" i="2"/>
  <c r="BG149" i="2"/>
  <c r="BF149" i="2"/>
  <c r="T149" i="2"/>
  <c r="R149" i="2"/>
  <c r="P149" i="2"/>
  <c r="BK149" i="2"/>
  <c r="J149" i="2"/>
  <c r="BE149" i="2"/>
  <c r="BI145" i="2"/>
  <c r="BH145" i="2"/>
  <c r="BG145" i="2"/>
  <c r="BF145" i="2"/>
  <c r="T145" i="2"/>
  <c r="R145" i="2"/>
  <c r="P145" i="2"/>
  <c r="BK145" i="2"/>
  <c r="J145" i="2"/>
  <c r="BE145" i="2" s="1"/>
  <c r="BI135" i="2"/>
  <c r="BH135" i="2"/>
  <c r="BG135" i="2"/>
  <c r="BF135" i="2"/>
  <c r="T135" i="2"/>
  <c r="R135" i="2"/>
  <c r="P135" i="2"/>
  <c r="BK135" i="2"/>
  <c r="J135" i="2"/>
  <c r="BE135" i="2"/>
  <c r="BI133" i="2"/>
  <c r="BH133" i="2"/>
  <c r="BG133" i="2"/>
  <c r="BF133" i="2"/>
  <c r="T133" i="2"/>
  <c r="R133" i="2"/>
  <c r="P133" i="2"/>
  <c r="BK133" i="2"/>
  <c r="J133" i="2"/>
  <c r="BE133" i="2" s="1"/>
  <c r="BI131" i="2"/>
  <c r="BH131" i="2"/>
  <c r="BG131" i="2"/>
  <c r="BF131" i="2"/>
  <c r="T131" i="2"/>
  <c r="R131" i="2"/>
  <c r="P131" i="2"/>
  <c r="BK131" i="2"/>
  <c r="J131" i="2"/>
  <c r="BE131" i="2"/>
  <c r="BI129" i="2"/>
  <c r="BH129" i="2"/>
  <c r="BG129" i="2"/>
  <c r="BF129" i="2"/>
  <c r="T129" i="2"/>
  <c r="R129" i="2"/>
  <c r="P129" i="2"/>
  <c r="BK129" i="2"/>
  <c r="J129" i="2"/>
  <c r="BE129" i="2" s="1"/>
  <c r="BI127" i="2"/>
  <c r="BH127" i="2"/>
  <c r="BG127" i="2"/>
  <c r="BF127" i="2"/>
  <c r="T127" i="2"/>
  <c r="R127" i="2"/>
  <c r="P127" i="2"/>
  <c r="BK127" i="2"/>
  <c r="J127" i="2"/>
  <c r="BE127" i="2"/>
  <c r="BI125" i="2"/>
  <c r="BH125" i="2"/>
  <c r="BG125" i="2"/>
  <c r="BF125" i="2"/>
  <c r="T125" i="2"/>
  <c r="R125" i="2"/>
  <c r="P125" i="2"/>
  <c r="BK125" i="2"/>
  <c r="J125" i="2"/>
  <c r="BE125" i="2" s="1"/>
  <c r="BI123" i="2"/>
  <c r="BH123" i="2"/>
  <c r="BG123" i="2"/>
  <c r="BF123" i="2"/>
  <c r="T123" i="2"/>
  <c r="R123" i="2"/>
  <c r="P123" i="2"/>
  <c r="BK123" i="2"/>
  <c r="J123" i="2"/>
  <c r="BE123" i="2"/>
  <c r="BI121" i="2"/>
  <c r="BH121" i="2"/>
  <c r="BG121" i="2"/>
  <c r="BF121" i="2"/>
  <c r="T121" i="2"/>
  <c r="R121" i="2"/>
  <c r="P121" i="2"/>
  <c r="BK121" i="2"/>
  <c r="J121" i="2"/>
  <c r="BE121" i="2" s="1"/>
  <c r="BI119" i="2"/>
  <c r="BH119" i="2"/>
  <c r="BG119" i="2"/>
  <c r="BF119" i="2"/>
  <c r="T119" i="2"/>
  <c r="R119" i="2"/>
  <c r="P119" i="2"/>
  <c r="BK119" i="2"/>
  <c r="J119" i="2"/>
  <c r="BE119" i="2"/>
  <c r="BI117" i="2"/>
  <c r="BH117" i="2"/>
  <c r="BG117" i="2"/>
  <c r="BF117" i="2"/>
  <c r="T117" i="2"/>
  <c r="R117" i="2"/>
  <c r="P117" i="2"/>
  <c r="BK117" i="2"/>
  <c r="J117" i="2"/>
  <c r="BE117" i="2" s="1"/>
  <c r="BI115" i="2"/>
  <c r="BH115" i="2"/>
  <c r="BG115" i="2"/>
  <c r="BF115" i="2"/>
  <c r="T115" i="2"/>
  <c r="R115" i="2"/>
  <c r="P115" i="2"/>
  <c r="BK115" i="2"/>
  <c r="J115" i="2"/>
  <c r="BE115" i="2"/>
  <c r="BI113" i="2"/>
  <c r="BH113" i="2"/>
  <c r="BG113" i="2"/>
  <c r="BF113" i="2"/>
  <c r="T113" i="2"/>
  <c r="R113" i="2"/>
  <c r="P113" i="2"/>
  <c r="BK113" i="2"/>
  <c r="J113" i="2"/>
  <c r="BE113" i="2" s="1"/>
  <c r="BI111" i="2"/>
  <c r="BH111" i="2"/>
  <c r="BG111" i="2"/>
  <c r="BF111" i="2"/>
  <c r="T111" i="2"/>
  <c r="R111" i="2"/>
  <c r="P111" i="2"/>
  <c r="BK111" i="2"/>
  <c r="J111" i="2"/>
  <c r="BE111" i="2"/>
  <c r="BI109" i="2"/>
  <c r="BH109" i="2"/>
  <c r="BG109" i="2"/>
  <c r="BF109" i="2"/>
  <c r="T109" i="2"/>
  <c r="R109" i="2"/>
  <c r="P109" i="2"/>
  <c r="BK109" i="2"/>
  <c r="J109" i="2"/>
  <c r="BE109" i="2" s="1"/>
  <c r="BI106" i="2"/>
  <c r="BH106" i="2"/>
  <c r="BG106" i="2"/>
  <c r="BF106" i="2"/>
  <c r="T106" i="2"/>
  <c r="R106" i="2"/>
  <c r="P106" i="2"/>
  <c r="BK106" i="2"/>
  <c r="J106" i="2"/>
  <c r="BE106" i="2"/>
  <c r="BI103" i="2"/>
  <c r="BH103" i="2"/>
  <c r="BG103" i="2"/>
  <c r="BF103" i="2"/>
  <c r="T103" i="2"/>
  <c r="R103" i="2"/>
  <c r="P103" i="2"/>
  <c r="BK103" i="2"/>
  <c r="J103" i="2"/>
  <c r="BE103" i="2" s="1"/>
  <c r="BI101" i="2"/>
  <c r="BH101" i="2"/>
  <c r="BG101" i="2"/>
  <c r="BF101" i="2"/>
  <c r="T101" i="2"/>
  <c r="R101" i="2"/>
  <c r="P101" i="2"/>
  <c r="BK101" i="2"/>
  <c r="J101" i="2"/>
  <c r="BE101" i="2"/>
  <c r="BI99" i="2"/>
  <c r="BH99" i="2"/>
  <c r="BG99" i="2"/>
  <c r="BF99" i="2"/>
  <c r="T99" i="2"/>
  <c r="R99" i="2"/>
  <c r="P99" i="2"/>
  <c r="BK99" i="2"/>
  <c r="J99" i="2"/>
  <c r="BE99" i="2" s="1"/>
  <c r="BI97" i="2"/>
  <c r="BH97" i="2"/>
  <c r="BG97" i="2"/>
  <c r="BF97" i="2"/>
  <c r="T97" i="2"/>
  <c r="R97" i="2"/>
  <c r="P97" i="2"/>
  <c r="BK97" i="2"/>
  <c r="J97" i="2"/>
  <c r="BE97" i="2"/>
  <c r="BI95" i="2"/>
  <c r="F37" i="2" s="1"/>
  <c r="BD55" i="1" s="1"/>
  <c r="BD54" i="1" s="1"/>
  <c r="W33" i="1" s="1"/>
  <c r="BH95" i="2"/>
  <c r="BG95" i="2"/>
  <c r="BF95" i="2"/>
  <c r="T95" i="2"/>
  <c r="R95" i="2"/>
  <c r="P95" i="2"/>
  <c r="BK95" i="2"/>
  <c r="J95" i="2"/>
  <c r="BE95" i="2" s="1"/>
  <c r="BI93" i="2"/>
  <c r="BH93" i="2"/>
  <c r="F36" i="2" s="1"/>
  <c r="BC55" i="1" s="1"/>
  <c r="BC54" i="1" s="1"/>
  <c r="BG93" i="2"/>
  <c r="F35" i="2" s="1"/>
  <c r="BB55" i="1" s="1"/>
  <c r="BB54" i="1" s="1"/>
  <c r="BF93" i="2"/>
  <c r="F34" i="2" s="1"/>
  <c r="BA55" i="1" s="1"/>
  <c r="BA54" i="1" s="1"/>
  <c r="J34" i="2"/>
  <c r="AW55" i="1" s="1"/>
  <c r="T93" i="2"/>
  <c r="T92" i="2" s="1"/>
  <c r="R93" i="2"/>
  <c r="R92" i="2" s="1"/>
  <c r="R91" i="2" s="1"/>
  <c r="R90" i="2" s="1"/>
  <c r="P93" i="2"/>
  <c r="P92" i="2" s="1"/>
  <c r="P91" i="2" s="1"/>
  <c r="P90" i="2" s="1"/>
  <c r="AU55" i="1" s="1"/>
  <c r="AU54" i="1" s="1"/>
  <c r="BK93" i="2"/>
  <c r="BK92" i="2" s="1"/>
  <c r="J93" i="2"/>
  <c r="BE93" i="2"/>
  <c r="J87" i="2"/>
  <c r="J86" i="2"/>
  <c r="F86" i="2"/>
  <c r="F84" i="2"/>
  <c r="E82" i="2"/>
  <c r="J55" i="2"/>
  <c r="J54" i="2"/>
  <c r="F54" i="2"/>
  <c r="F52" i="2"/>
  <c r="E50" i="2"/>
  <c r="J18" i="2"/>
  <c r="E18" i="2"/>
  <c r="F55" i="2" s="1"/>
  <c r="F87" i="2"/>
  <c r="J17" i="2"/>
  <c r="J12" i="2"/>
  <c r="J52" i="2" s="1"/>
  <c r="J84" i="2"/>
  <c r="E7" i="2"/>
  <c r="E80" i="2" s="1"/>
  <c r="E48" i="2"/>
  <c r="AS54" i="1"/>
  <c r="L50" i="1"/>
  <c r="AM50" i="1"/>
  <c r="AM49" i="1"/>
  <c r="L49" i="1"/>
  <c r="AM47" i="1"/>
  <c r="L47" i="1"/>
  <c r="L45" i="1"/>
  <c r="AW54" i="1" l="1"/>
  <c r="AK30" i="1" s="1"/>
  <c r="W30" i="1"/>
  <c r="J268" i="2"/>
  <c r="J70" i="2" s="1"/>
  <c r="BK267" i="2"/>
  <c r="J267" i="2" s="1"/>
  <c r="J69" i="2" s="1"/>
  <c r="W31" i="1"/>
  <c r="AX54" i="1"/>
  <c r="W32" i="1"/>
  <c r="AY54" i="1"/>
  <c r="J33" i="2"/>
  <c r="AV55" i="1" s="1"/>
  <c r="AT55" i="1" s="1"/>
  <c r="T91" i="2"/>
  <c r="T90" i="2" s="1"/>
  <c r="J92" i="2"/>
  <c r="J61" i="2" s="1"/>
  <c r="BK91" i="2"/>
  <c r="F33" i="2"/>
  <c r="AZ55" i="1" s="1"/>
  <c r="AZ54" i="1" s="1"/>
  <c r="W29" i="1" l="1"/>
  <c r="AV54" i="1"/>
  <c r="J91" i="2"/>
  <c r="J60" i="2" s="1"/>
  <c r="BK90" i="2"/>
  <c r="J90" i="2" s="1"/>
  <c r="J30" i="2" l="1"/>
  <c r="J59" i="2"/>
  <c r="AT54" i="1"/>
  <c r="AK29" i="1"/>
  <c r="J39" i="2" l="1"/>
  <c r="AG55" i="1"/>
  <c r="AG54" i="1" l="1"/>
  <c r="AN55" i="1"/>
  <c r="AK26" i="1" l="1"/>
  <c r="AK35" i="1" s="1"/>
  <c r="AN54" i="1"/>
</calcChain>
</file>

<file path=xl/sharedStrings.xml><?xml version="1.0" encoding="utf-8"?>
<sst xmlns="http://schemas.openxmlformats.org/spreadsheetml/2006/main" count="2568" uniqueCount="546">
  <si>
    <t>Export Komplet</t>
  </si>
  <si>
    <t>VZ</t>
  </si>
  <si>
    <t>2.0</t>
  </si>
  <si>
    <t/>
  </si>
  <si>
    <t>False</t>
  </si>
  <si>
    <t>{fab8063b-758c-4025-91e0-98c48138c53e}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</si>
  <si>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</si>
  <si>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</si>
  <si>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</si>
  <si>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</si>
  <si>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</si>
  <si>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</si>
  <si>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</si>
  <si>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</si>
  <si>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</si>
  <si>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</si>
  <si>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</si>
  <si>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Rekonstrukce komunikace K Třešňovce v Třebotově</t>
  </si>
  <si>
    <t>KSO:</t>
  </si>
  <si>
    <t>CC-CZ:</t>
  </si>
  <si>
    <t>Místo:</t>
  </si>
  <si>
    <t>k.ú.Třebotov 539759</t>
  </si>
  <si>
    <t>Datum:</t>
  </si>
  <si>
    <t>27. 2. 2019</t>
  </si>
  <si>
    <t>Zadavatel:</t>
  </si>
  <si>
    <t>IČ:</t>
  </si>
  <si>
    <t>00241741</t>
  </si>
  <si>
    <t>Obec Třebotov</t>
  </si>
  <si>
    <t>DIČ:</t>
  </si>
  <si>
    <t>Uchazeč:</t>
  </si>
  <si>
    <t>Vyplň údaj</t>
  </si>
  <si>
    <t>Projektant:</t>
  </si>
  <si>
    <t>04594932</t>
  </si>
  <si>
    <t>PRINKOM spol. s r.o.</t>
  </si>
  <si>
    <t>True</t>
  </si>
  <si>
    <t>Zpracovatel:</t>
  </si>
  <si>
    <t>Ing.Jiří Křepinský - PRINKOM spol. s r.o.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</si>
  <si>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</si>
  <si>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</si>
  <si>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</si>
  <si>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</si>
  <si>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</si>
  <si>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</si>
  <si>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</si>
  <si>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</si>
  <si>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</si>
  <si>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</si>
  <si>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</si>
  <si>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</si>
  <si>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</si>
  <si>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</si>
  <si>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</si>
  <si>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</si>
  <si>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</si>
  <si>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</si>
  <si>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</si>
  <si>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</si>
  <si>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</si>
  <si>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</si>
  <si>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</si>
  <si>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</si>
  <si>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</si>
  <si>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</si>
  <si>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</si>
  <si>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</si>
  <si>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</si>
  <si>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</si>
  <si>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</si>
  <si>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</si>
  <si>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</si>
  <si>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</si>
  <si>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</si>
  <si>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</si>
  <si>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</si>
  <si>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</si>
  <si>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</si>
  <si>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</si>
  <si>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</si>
  <si>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100</t>
  </si>
  <si>
    <t>Komunikace a zpevněné plochy</t>
  </si>
  <si>
    <t>STA</t>
  </si>
  <si>
    <t>1</t>
  </si>
  <si>
    <t>{54f5abfa-c8e7-4250-b1c1-78254cf1701b}</t>
  </si>
  <si>
    <t>2</t>
  </si>
  <si>
    <t>KRYCÍ LIST SOUPISU PRACÍ</t>
  </si>
  <si>
    <t>Objekt:</t>
  </si>
  <si>
    <t>SO 100 - Komunikace a zpevněné plochy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</si>
  <si>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</si>
  <si>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</si>
  <si>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</si>
  <si>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</si>
  <si>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</si>
  <si>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</si>
  <si>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</si>
  <si>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</si>
  <si>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</si>
  <si>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</si>
  <si>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</si>
  <si>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</si>
  <si>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</si>
  <si>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</si>
  <si>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</si>
  <si>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</si>
  <si>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</si>
  <si>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</si>
  <si>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</si>
  <si>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</si>
  <si>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</si>
  <si>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</si>
  <si>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</si>
  <si>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</si>
  <si>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</si>
  <si>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</si>
  <si>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</si>
  <si>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</si>
  <si>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</si>
  <si>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</si>
  <si>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</si>
  <si>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</si>
  <si>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</si>
  <si>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113107151</t>
  </si>
  <si>
    <t>Odstranění podkladů nebo krytů strojně plochy jednotlivě přes 50 m2 do 200 m2 s přemístěním hmot na skládku na vzdálenost do 20 m nebo s naložením na dopravní prostředek z kameniva těženého, o tl. vrstvy do 100 mm</t>
  </si>
  <si>
    <t>m2</t>
  </si>
  <si>
    <t>CS ÚRS 2019 01</t>
  </si>
  <si>
    <t>4</t>
  </si>
  <si>
    <t>-1853386810</t>
  </si>
  <si>
    <t>VV</t>
  </si>
  <si>
    <t>"vybourání mlatových vjezdů, horní vrstva tl.100mm" 200,0</t>
  </si>
  <si>
    <t>113107163</t>
  </si>
  <si>
    <t>Odstranění podkladů nebo krytů strojně plochy jednotlivě přes 50 m2 do 200 m2 s přemístěním hmot na skládku na vzdálenost do 20 m nebo s naložením na dopravní prostředek z kameniva hrubého drceného, o tl. vrstvy přes 200 do 300 mm</t>
  </si>
  <si>
    <t>-1099256576</t>
  </si>
  <si>
    <t>"vybourání mlatových vjezdů, spodní vrstva tl.300mm" 200,0</t>
  </si>
  <si>
    <t>3</t>
  </si>
  <si>
    <t>113107223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</si>
  <si>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</si>
  <si>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-1949389776</t>
  </si>
  <si>
    <t>"vybourání stáv.asf.vozovky - spodní vrstva tl.250mm" 449,0</t>
  </si>
  <si>
    <t>113107243</t>
  </si>
  <si>
    <t>Odstranění podkladů nebo krytů strojně plochy jednotlivě přes 200 m2 s přemístěním hmot na skládku na vzdálenost do 20 m nebo s naložením na dopravní prostředek živičných, o tl. vrstvy přes 100 do 150 mm</t>
  </si>
  <si>
    <t>328603884</t>
  </si>
  <si>
    <t>"vybourání stáv.asf.vozovky - horní vrstva tl.150mm" 449,0</t>
  </si>
  <si>
    <t>5</t>
  </si>
  <si>
    <t>121101102</t>
  </si>
  <si>
    <t>Sejmutí ornice nebo lesní půdy s vodorovným přemístěním na hromady v místě upotřebení nebo na dočasné či trvalé skládky se složením, na vzdálenost přes 50 do 100 m</t>
  </si>
  <si>
    <t>m3</t>
  </si>
  <si>
    <t>-2001221551</t>
  </si>
  <si>
    <t>" sejmutí ornice v tl.0,15m" 231,0*0,15</t>
  </si>
  <si>
    <t>6</t>
  </si>
  <si>
    <t>122202202</t>
  </si>
  <si>
    <t>Odkopávky a prokopávky nezapažené pro silnice s přemístěním výkopku v příčných profilech na vzdálenost do 15 m nebo s naložením na dopravní prostředek v hornině tř. 3 přes 100 do 1 000 m3</t>
  </si>
  <si>
    <t>-880295873</t>
  </si>
  <si>
    <t>"ornice z mezideponie" 201,0*0,15</t>
  </si>
  <si>
    <t>"výkopek na mezideponii, 50% kubatury" 34,0*0,5</t>
  </si>
  <si>
    <t>7</t>
  </si>
  <si>
    <t>122202209</t>
  </si>
  <si>
    <t>Odkopávky a prokopávky nezapažené pro silnice s přemístěním výkopku v příčných profilech na vzdálenost do 15 m nebo s naložením na dopravní prostředek v hornině tř. 3 Příplatek k cenám za lepivost horniny tř. 3</t>
  </si>
  <si>
    <t>837376834</t>
  </si>
  <si>
    <t>"ornice z mezideponie,50% kubatury tř.3" 201,0*0,15*0,5</t>
  </si>
  <si>
    <t>"výkopek na mezideponii, 50% kubatury tř.3" 34,0*0,5*0,5</t>
  </si>
  <si>
    <t>8</t>
  </si>
  <si>
    <t>122302201</t>
  </si>
  <si>
    <t>Odkopávky a prokopávky nezapažené pro silnice s přemístěním výkopku v příčných profilech na vzdálenost do 15 m nebo s naložením na dopravní prostředek v hornině tř. 4 do 100 m3</t>
  </si>
  <si>
    <t>-98324740</t>
  </si>
  <si>
    <t>9</t>
  </si>
  <si>
    <t>122302209</t>
  </si>
  <si>
    <t>Odkopávky a prokopávky nezapažené pro silnice s přemístěním výkopku v příčných profilech na vzdálenost do 15 m nebo s naložením na dopravní prostředek v hornině tř. 4 Příplatek k cenám za lepivost horniny tř. 4</t>
  </si>
  <si>
    <t>-781695407</t>
  </si>
  <si>
    <t>"výkopek na mezideponii, 50% kubatury tř.4" 34,0*0,5*0,5</t>
  </si>
  <si>
    <t>10</t>
  </si>
  <si>
    <t>132301101</t>
  </si>
  <si>
    <t>Hloubení zapažených i nezapažených rýh šířky do 600 mm s urovnáním dna do předepsaného profilu a spádu v hornině tř. 4 do 100 m3</t>
  </si>
  <si>
    <t>-208405775</t>
  </si>
  <si>
    <t>"pro drenáž" 109,0*0,180</t>
  </si>
  <si>
    <t>11</t>
  </si>
  <si>
    <t>132301109</t>
  </si>
  <si>
    <t>Hloubení zapažených i nezapažených rýh šířky do 600 mm s urovnáním dna do předepsaného profilu a spádu v hornině tř. 4 Příplatek k cenám za lepivost horniny tř. 4</t>
  </si>
  <si>
    <t>-1584521018</t>
  </si>
  <si>
    <t>"50% kubatury tř.4" 19,620*0,5</t>
  </si>
  <si>
    <t>12</t>
  </si>
  <si>
    <t>133201101</t>
  </si>
  <si>
    <t>Hloubení zapažených i nezapažených šachet s případným nutným přemístěním výkopku ve výkopišti v hornině tř. 3 do 100 m3</t>
  </si>
  <si>
    <t>357222794</t>
  </si>
  <si>
    <t>"horská vpust, 50% kubatury" (1,2+0,6+0,6)*(0,6+0,6+0,6)*1,85*0,5</t>
  </si>
  <si>
    <t>13</t>
  </si>
  <si>
    <t>133201109</t>
  </si>
  <si>
    <t>Hloubení zapažených i nezapažených šachet s případným nutným přemístěním výkopku ve výkopišti v hornině tř. 3 Příplatek k cenám za lepivost horniny tř. 3</t>
  </si>
  <si>
    <t>-1389791213</t>
  </si>
  <si>
    <t>"50% tř.3"3,996*0,5</t>
  </si>
  <si>
    <t>14</t>
  </si>
  <si>
    <t>133301101</t>
  </si>
  <si>
    <t>Hloubení zapažených i nezapažených šachet s případným nutným přemístěním výkopku ve výkopišti v hornině tř. 4 do 100 m3</t>
  </si>
  <si>
    <t>-826859859</t>
  </si>
  <si>
    <t>133301109</t>
  </si>
  <si>
    <t>Hloubení zapažených i nezapažených šachet s případným nutným přemístěním výkopku ve výkopišti v hornině tř. 4 Příplatek k cenám za lepivost horniny tř. 4</t>
  </si>
  <si>
    <t>-554144398</t>
  </si>
  <si>
    <t>"50% tř.4"3,996*0,5</t>
  </si>
  <si>
    <t>16</t>
  </si>
  <si>
    <t>151101201</t>
  </si>
  <si>
    <t>Zřízení pažení stěn výkopu bez rozepření nebo vzepření příložné, hloubky do 4 m</t>
  </si>
  <si>
    <t>-1078128578</t>
  </si>
  <si>
    <t>"horská vpust" (2,4+2,4+1,8+1,8)*1,85</t>
  </si>
  <si>
    <t>17</t>
  </si>
  <si>
    <t>151101211</t>
  </si>
  <si>
    <t>Odstranění pažení stěn výkopu s uložením pažin na vzdálenost do 3 m od okraje výkopu příložné, hloubky do 4 m</t>
  </si>
  <si>
    <t>-389777372</t>
  </si>
  <si>
    <t>18</t>
  </si>
  <si>
    <t>151101301</t>
  </si>
  <si>
    <t>Zřízení rozepření zapažených stěn výkopů s potřebným přepažováním při roubení příložném, hloubky do 4 m</t>
  </si>
  <si>
    <t>845665443</t>
  </si>
  <si>
    <t>"horská vpust" (1,2+0,6+0,6)*(0,6+0,6+0,6)*1,85</t>
  </si>
  <si>
    <t>19</t>
  </si>
  <si>
    <t>151101311</t>
  </si>
  <si>
    <t>Odstranění rozepření stěn výkopů s uložením materiálu na vzdálenost do 3 m od okraje výkopu roubení příložného, hloubky do 4 m</t>
  </si>
  <si>
    <t>1581479771</t>
  </si>
  <si>
    <t>20</t>
  </si>
  <si>
    <t>161101101</t>
  </si>
  <si>
    <t>Svislé přemístění výkopku bez naložení do dopravní nádoby avšak s vyprázdněním dopravní nádoby na hromadu nebo do dopravního prostředku z horniny tř. 1 až 4, při hloubce výkopu přes 1 do 2,5 m</t>
  </si>
  <si>
    <t>-1302777004</t>
  </si>
  <si>
    <t>162301101</t>
  </si>
  <si>
    <t>Vodorovné přemístění výkopku nebo sypaniny po suchu na obvyklém dopravním prostředku, bez naložení výkopku, avšak se složením bez rozhrnutí z horniny tř. 1 až 4 na vzdálenost přes 50 do 500 m</t>
  </si>
  <si>
    <t>-522408049</t>
  </si>
  <si>
    <t>"na mezideponii"</t>
  </si>
  <si>
    <t>"ornice" 231,0*0,15</t>
  </si>
  <si>
    <t>"výkop tř.3 + tř. 4" 17,000+17,000</t>
  </si>
  <si>
    <t>"rýha tř. 4" 19,620</t>
  </si>
  <si>
    <t>"šachta tř. 3+4" 3,996+3,996</t>
  </si>
  <si>
    <t>"z mezideponie"</t>
  </si>
  <si>
    <t>"ohumusování" 201,0*0,15</t>
  </si>
  <si>
    <t>"násyp" 40,0</t>
  </si>
  <si>
    <t>"obsyp vpusti" 3,780</t>
  </si>
  <si>
    <t>22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</si>
  <si>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</si>
  <si>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</si>
  <si>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-740544154</t>
  </si>
  <si>
    <t>"z mezideponie na skládku"</t>
  </si>
  <si>
    <t>"přebytečná ornice" (231,0-201,0)*0,15</t>
  </si>
  <si>
    <t>"přebytečná zemina" 17,000+17,000+19,620+3,996+3,996-3,780-40,000</t>
  </si>
  <si>
    <t>23</t>
  </si>
  <si>
    <t>167101101</t>
  </si>
  <si>
    <t>Nakládání, skládání a překládání neulehlého výkopku nebo sypaniny nakládání, množství do 100 m3, z hornin tř. 1 až 4</t>
  </si>
  <si>
    <t>34077833</t>
  </si>
  <si>
    <t>"z mezideponie na stavbu"</t>
  </si>
  <si>
    <t>24</t>
  </si>
  <si>
    <t>171101141</t>
  </si>
  <si>
    <t>Uložení sypaniny do násypů s rozprostřením sypaniny ve vrstvách a s hrubým urovnáním zhutněných s uzavřením povrchu násypu z jakýchkoliv hornin pro jakýkoliv způsob uložení, při průměrném množství násypu do 0,75 m3 na 1 m</t>
  </si>
  <si>
    <t>715848909</t>
  </si>
  <si>
    <t>"dle výpočtu kubatur" 40,0</t>
  </si>
  <si>
    <t>25</t>
  </si>
  <si>
    <t>171201211</t>
  </si>
  <si>
    <t>Poplatek za uložení stavebního odpadu na skládce (skládkovné) zeminy a kameniva zatříděného do Katalogu odpadů pod kódem 170 504</t>
  </si>
  <si>
    <t>t</t>
  </si>
  <si>
    <t>1869728740</t>
  </si>
  <si>
    <t>"přebytečná ornice, 1,65t/m3" (231,0-201,0)*0,15*1,65</t>
  </si>
  <si>
    <t>"přebytečná zemina, hmotnost zeminy 2,0t/m3" (17,000+17,000+19,620+3,996+3,996-3,780-40,000)*2</t>
  </si>
  <si>
    <t>26</t>
  </si>
  <si>
    <t>174101101</t>
  </si>
  <si>
    <t>Zásyp sypaninou z jakékoliv horniny s uložením výkopku ve vrstvách se zhutněním jam, šachet, rýh nebo kolem objektů v těchto vykopávkách</t>
  </si>
  <si>
    <t>-882761981</t>
  </si>
  <si>
    <t>"horská vpust - výkop" (1,2+0,6+0,6)*(0,6+0,6+0,6)*1,85</t>
  </si>
  <si>
    <t>"horská vpust - minus podkladní beton pod vpustí" -(1,2+0,6+0,6)*(0,6+0,6+0,6)*0,1</t>
  </si>
  <si>
    <t>"horská vpust - minus těleso vpusti" -(1,2+0,3+0,3)*(0,6+0,3+0,3)*1,75</t>
  </si>
  <si>
    <t>27</t>
  </si>
  <si>
    <t>181301102</t>
  </si>
  <si>
    <t>Rozprostření a urovnání ornice v rovině nebo ve svahu sklonu do 1:5 při souvislé ploše do 500 m2, tl. vrstvy přes 100 do 150 mm</t>
  </si>
  <si>
    <t>-1071171698</t>
  </si>
  <si>
    <t>"trávník, odměřeno ze situace" 201,0</t>
  </si>
  <si>
    <t>28</t>
  </si>
  <si>
    <t>181411131</t>
  </si>
  <si>
    <t>Založení trávníku na půdě předem připravené plochy do 1000 m2 výsevem včetně utažení parkového v rovině nebo na svahu do 1:5</t>
  </si>
  <si>
    <t>1741232530</t>
  </si>
  <si>
    <t>29</t>
  </si>
  <si>
    <t>M</t>
  </si>
  <si>
    <t>00572410</t>
  </si>
  <si>
    <t>osivo směs travní parková</t>
  </si>
  <si>
    <t>kg</t>
  </si>
  <si>
    <t>195252029</t>
  </si>
  <si>
    <t>"trávník, odměřeno ze situace, množství 0,025 kg/m2" 201,0*0,025</t>
  </si>
  <si>
    <t>30</t>
  </si>
  <si>
    <t>181951101</t>
  </si>
  <si>
    <t>Úprava pláně vyrovnáním výškových rozdílů v hornině tř. 1 až 4 bez zhutnění</t>
  </si>
  <si>
    <t>1350856734</t>
  </si>
  <si>
    <t>31</t>
  </si>
  <si>
    <t>181951102</t>
  </si>
  <si>
    <t>Úprava pláně vyrovnáním výškových rozdílů v hornině tř. 1 až 4 se zhutněním</t>
  </si>
  <si>
    <t>-1518028452</t>
  </si>
  <si>
    <t>"vozovka" 558,0</t>
  </si>
  <si>
    <t>"vjezdy, zámk.dlažba" 91,0</t>
  </si>
  <si>
    <t>"chodník, zámk.dlažba" 1,0</t>
  </si>
  <si>
    <t>"doplnění vozovky " 12,0+15,0</t>
  </si>
  <si>
    <t>"obrubník" 301,0*0,3</t>
  </si>
  <si>
    <t>32</t>
  </si>
  <si>
    <t>184802111</t>
  </si>
  <si>
    <t>Chemické odplevelení půdy před založením kultury, trávníku nebo zpevněných ploch o výměře jednotlivě přes 20 m2 v rovině nebo na svahu do 1:5 postřikem na široko</t>
  </si>
  <si>
    <t>2025666680</t>
  </si>
  <si>
    <t>33</t>
  </si>
  <si>
    <t>184802611</t>
  </si>
  <si>
    <t>Chemické odplevelení po založení kultury v rovině nebo na svahu do 1:5 postřikem na široko</t>
  </si>
  <si>
    <t>-840924421</t>
  </si>
  <si>
    <t>34</t>
  </si>
  <si>
    <t>185802113</t>
  </si>
  <si>
    <t>Hnojení půdy nebo trávníku v rovině nebo na svahu do 1:5 umělým hnojivem na široko</t>
  </si>
  <si>
    <t>1841886938</t>
  </si>
  <si>
    <t>"trávník,  použití 20g hnojiva na 1m2 trávníku" 201,0*20*0,000001</t>
  </si>
  <si>
    <t>35</t>
  </si>
  <si>
    <t>185804312</t>
  </si>
  <si>
    <t>Zalití rostlin vodou plochy záhonů jednotlivě přes 20 m2</t>
  </si>
  <si>
    <t>-1223619152</t>
  </si>
  <si>
    <t>"trávník,  množství vody 0,002 m3/m2" 201,0*0,002</t>
  </si>
  <si>
    <t>36</t>
  </si>
  <si>
    <t>185851121</t>
  </si>
  <si>
    <t>Dovoz vody pro zálivku rostlin na vzdálenost do 1000 m</t>
  </si>
  <si>
    <t>377520868</t>
  </si>
  <si>
    <t>Zakládání</t>
  </si>
  <si>
    <t>37</t>
  </si>
  <si>
    <t>211531111</t>
  </si>
  <si>
    <t>Výplň kamenivem do rýh odvodňovacích žeber nebo trativodů bez zhutnění, s úpravou povrchu výplně kamenivem hrubým drceným frakce 8 až 63 mm</t>
  </si>
  <si>
    <t>CS ÚRS 2015 02</t>
  </si>
  <si>
    <t>-261973028</t>
  </si>
  <si>
    <t>"drenáž" 109,0*0,160</t>
  </si>
  <si>
    <t>38</t>
  </si>
  <si>
    <t>211971110</t>
  </si>
  <si>
    <t>Zřízení opláštění výplně z geotextilie odvodňovacích žeber nebo trativodů v rýze nebo zářezu se stěnami šikmými o sklonu do 1:2</t>
  </si>
  <si>
    <t>-138278641</t>
  </si>
  <si>
    <t>"drenáž" 109,0*1,5</t>
  </si>
  <si>
    <t>39</t>
  </si>
  <si>
    <t>69311008</t>
  </si>
  <si>
    <t>geotextilie tkaná separační, filtrační, výztužná PP pevnost v tahu 40kN/m</t>
  </si>
  <si>
    <t>-2058034038</t>
  </si>
  <si>
    <t>"drenáž, 5% prořez" 109,0*1,5*1,05</t>
  </si>
  <si>
    <t>40</t>
  </si>
  <si>
    <t>212752212</t>
  </si>
  <si>
    <t>Trativody z drenážních trubek se zřízením štěrkopískového lože pod trubky a s jejich obsypem v průměrném celkovém množství do 0,15 m3/m v otevřeném výkopu z trubek plastových flexibilních D přes 65 do 100 mm</t>
  </si>
  <si>
    <t>m</t>
  </si>
  <si>
    <t>369054595</t>
  </si>
  <si>
    <t>"drenáž" 109,0</t>
  </si>
  <si>
    <t>Vodorovné konstrukce</t>
  </si>
  <si>
    <t>41</t>
  </si>
  <si>
    <t>452311141</t>
  </si>
  <si>
    <t>Podkladní a zajišťovací konstrukce z betonu prostého v otevřeném výkopu desky pod potrubí, stoky a drobné objekty z betonu tř. C 16/20</t>
  </si>
  <si>
    <t>1550792302</t>
  </si>
  <si>
    <t>"horská vpust" (1,2+0,5+0,5)*(0,6+0,5+0,5)*0,1</t>
  </si>
  <si>
    <t>Komunikace</t>
  </si>
  <si>
    <t>42</t>
  </si>
  <si>
    <t>564851111</t>
  </si>
  <si>
    <t>Podklad ze štěrkodrti ŠD s rozprostřením a zhutněním, po zhutnění tl. 150 mm</t>
  </si>
  <si>
    <t>-675562107</t>
  </si>
  <si>
    <t>"asfaltová konstrukce vozovky, odměřeno ze situace, 2 vrstvy" 558,0*2</t>
  </si>
  <si>
    <t>"konstrukce chodníku, odměřeno ze situace" 1,0</t>
  </si>
  <si>
    <t>43</t>
  </si>
  <si>
    <t>564851113</t>
  </si>
  <si>
    <t>Podklad ze štěrkodrti ŠD s rozprostřením a zhutněním, po zhutnění tl. 170 mm</t>
  </si>
  <si>
    <t>409382336</t>
  </si>
  <si>
    <t>"doplnění stáv.vozovky s mlatovým krytem v šíři cca 0,35m, spodní vrstva" 15,0</t>
  </si>
  <si>
    <t>44</t>
  </si>
  <si>
    <t>564871111</t>
  </si>
  <si>
    <t>Podklad ze štěrkodrti ŠD s rozprostřením a zhutněním, po zhutnění tl. 250 mm</t>
  </si>
  <si>
    <t>1600268940</t>
  </si>
  <si>
    <t>"konstrukce vjezdů, beton.dlažba, odměřeno ze situace" 91,0</t>
  </si>
  <si>
    <t>"doplnění stáv.asf.vozovky v šíři cca 0,40m" 12,0</t>
  </si>
  <si>
    <t>"doplnění stáv.vozovky s mlatovým krytem v šíři cca 0,35m" 15,0</t>
  </si>
  <si>
    <t>45</t>
  </si>
  <si>
    <t>564952114</t>
  </si>
  <si>
    <t>Podklad z mechanicky zpevněného kameniva MZK (minerální beton) s rozprostřením a s hutněním, po zhutnění tl. 180 mm</t>
  </si>
  <si>
    <t>-1281815030</t>
  </si>
  <si>
    <t>"doplnění stáv.vozovky s mlatovým krytem v šíři cca 0,35m, horní vrstva" 15,0</t>
  </si>
  <si>
    <t>46</t>
  </si>
  <si>
    <t>565135121</t>
  </si>
  <si>
    <t>Asfaltový beton vrstva podkladní ACP 16 (obalované kamenivo střednězrnné - OKS) s rozprostřením a zhutněním v pruhu šířky přes 3 m, po zhutnění tl. 50 mm</t>
  </si>
  <si>
    <t>834894227</t>
  </si>
  <si>
    <t>"asfaltová konstrukce vozovky, odměřeno ze situace" 558,0</t>
  </si>
  <si>
    <t>47</t>
  </si>
  <si>
    <t>567124111</t>
  </si>
  <si>
    <t>Podklad ze směsi stmelené cementem SC bez dilatačních spár, s rozprostřením a zhutněním SC C 20/25 (PB I), po zhutnění tl. 150 mm</t>
  </si>
  <si>
    <t>1681916545</t>
  </si>
  <si>
    <t>48</t>
  </si>
  <si>
    <t>573191111</t>
  </si>
  <si>
    <t>Postřik infiltrační kationaktivní emulzí v množství 1,00 kg/m2</t>
  </si>
  <si>
    <t>226307641</t>
  </si>
  <si>
    <t>49</t>
  </si>
  <si>
    <t>573211106</t>
  </si>
  <si>
    <t>Postřik spojovací PS bez posypu kamenivem z asfaltu silničního, v množství 0,20 kg/m2</t>
  </si>
  <si>
    <t>-351401269</t>
  </si>
  <si>
    <t>50</t>
  </si>
  <si>
    <t>577134121</t>
  </si>
  <si>
    <t>Asfaltový beton vrstva obrusná ACO 11 (ABS) s rozprostřením a se zhutněním z nemodifikovaného asfaltu v pruhu šířky přes 3 m tř. I, po zhutnění tl. 40 mm</t>
  </si>
  <si>
    <t>-409932562</t>
  </si>
  <si>
    <t>51</t>
  </si>
  <si>
    <t>578143113</t>
  </si>
  <si>
    <t>Litý asfalt MA 11 (LAS) s rozprostřením z nemodifikovaného asfaltu v pruhu šířky do 3 m tl. 40 mm</t>
  </si>
  <si>
    <t>1510477750</t>
  </si>
  <si>
    <t>52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</si>
  <si>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</si>
  <si>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</si>
  <si>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408923770</t>
  </si>
  <si>
    <t>53</t>
  </si>
  <si>
    <t>59245015</t>
  </si>
  <si>
    <t>dlažba zámková profilová základní 200x165x60mm přírodní</t>
  </si>
  <si>
    <t>627523318</t>
  </si>
  <si>
    <t>"konstrukce chodníku, odměřeno ze situace,  ztratné 3%"  1,0*1,03</t>
  </si>
  <si>
    <t>54</t>
  </si>
  <si>
    <t>596212211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</si>
  <si>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přes 50 do 100 m2</t>
  </si>
  <si>
    <t>426504351</t>
  </si>
  <si>
    <t>"konstrukce vjezdů, odměřeno ze situace" 91,0</t>
  </si>
  <si>
    <t>55</t>
  </si>
  <si>
    <t>59245013</t>
  </si>
  <si>
    <t>dlažba zámková profilová 200x165x80mm přírodní</t>
  </si>
  <si>
    <t>-1456484439</t>
  </si>
  <si>
    <t>"konstrukce vjezdů, odměřeno ze situace,  ztratné 3%"  91,0*1,03</t>
  </si>
  <si>
    <t>Trubní vedení</t>
  </si>
  <si>
    <t>56</t>
  </si>
  <si>
    <t>895931111</t>
  </si>
  <si>
    <t>Vpusti kanalizační horské z betonu prostého tř. C 12/15 velikosti 1200/600 mm</t>
  </si>
  <si>
    <t>kus</t>
  </si>
  <si>
    <t>-954441662</t>
  </si>
  <si>
    <t>"horská vpust" (1,2+0,5+0,5)*(0,6*0,5*0,5)*1,85</t>
  </si>
  <si>
    <t>57</t>
  </si>
  <si>
    <t>899203112</t>
  </si>
  <si>
    <t>Osazení mříží litinových včetně rámů a košů na bahno pro třídu zatížení B125, C250</t>
  </si>
  <si>
    <t>747332527</t>
  </si>
  <si>
    <t>58</t>
  </si>
  <si>
    <t>8-01</t>
  </si>
  <si>
    <t>mříž vtoková litinová pro horskou vpust 1200/600 mm vč.rámu</t>
  </si>
  <si>
    <t>-243743446</t>
  </si>
  <si>
    <t>59</t>
  </si>
  <si>
    <t>899331111</t>
  </si>
  <si>
    <t>Výšková úprava uličního vstupu nebo vpusti do 200 mm zvýšením poklopu</t>
  </si>
  <si>
    <t>789505492</t>
  </si>
  <si>
    <t>"na kanalizaci" 1,0</t>
  </si>
  <si>
    <t>60</t>
  </si>
  <si>
    <t>899431111</t>
  </si>
  <si>
    <t>Výšková úprava uličního vstupu nebo vpusti do 200 mm zvýšením krycího hrnce, šoupěte nebo hydrantu bez úpravy armatur</t>
  </si>
  <si>
    <t>-1393989727</t>
  </si>
  <si>
    <t>"na vodovodu" 4</t>
  </si>
  <si>
    <t>Ostatní konstrukce a práce, bourání</t>
  </si>
  <si>
    <t>61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</si>
  <si>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</si>
  <si>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</si>
  <si>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218423478</t>
  </si>
  <si>
    <t>"obrubník silniční, odměřeno ze situace" 301,0</t>
  </si>
  <si>
    <t>62</t>
  </si>
  <si>
    <t>59217036</t>
  </si>
  <si>
    <t>obrubník betonový parkový přírodní 500x80x250mm</t>
  </si>
  <si>
    <t>584775068</t>
  </si>
  <si>
    <t>"obrubník silniční, ztratné 1%" 301,0*1,01</t>
  </si>
  <si>
    <t>63</t>
  </si>
  <si>
    <t>919121211</t>
  </si>
  <si>
    <t>Utěsnění dilatačních spár zálivkou za studena v cementobetonovém nebo živičném krytu včetně adhezního nátěru bez těsnicího profilu pod zálivkou, pro komůrky šířky 10 mm, hloubky 15 mm</t>
  </si>
  <si>
    <t>337483204</t>
  </si>
  <si>
    <t>"v místě napojení na stáv.vozovku - odměřeno ze situace" 18,0</t>
  </si>
  <si>
    <t>64</t>
  </si>
  <si>
    <t>919731122</t>
  </si>
  <si>
    <t>Zarovnání styčné plochy podkladu nebo krytu podél vybourané části komunikace nebo zpevněné plochy živičné tl. přes 50 do 100 mm</t>
  </si>
  <si>
    <t>1789099255</t>
  </si>
  <si>
    <t>"řezání stáv.vozovky v místě napojení - odměřeno ze situace" 18,0</t>
  </si>
  <si>
    <t>65</t>
  </si>
  <si>
    <t>919735112</t>
  </si>
  <si>
    <t>Řezání stávajícího živičného krytu nebo podkladu hloubky přes 50 do 100 mm</t>
  </si>
  <si>
    <t>-522173217</t>
  </si>
  <si>
    <t>997</t>
  </si>
  <si>
    <t>Přesun sutě</t>
  </si>
  <si>
    <t>66</t>
  </si>
  <si>
    <t>997221551</t>
  </si>
  <si>
    <t>Vodorovná doprava suti bez naložení, ale se složením a s hrubým urovnáním ze sypkých materiálů, na vzdálenost do 1 km</t>
  </si>
  <si>
    <t>1001761082</t>
  </si>
  <si>
    <t>67</t>
  </si>
  <si>
    <t>997221559</t>
  </si>
  <si>
    <t>Vodorovná doprava suti bez naložení, ale se složením a s hrubým urovnáním Příplatek k ceně za každý další i započatý 1 km přes 1 km</t>
  </si>
  <si>
    <t>-1825248657</t>
  </si>
  <si>
    <t>463,444*9 'Přepočtené koeficientem množství</t>
  </si>
  <si>
    <t>68</t>
  </si>
  <si>
    <t>997221845</t>
  </si>
  <si>
    <t>Poplatek za uložení stavebního odpadu na skládce (skládkovné) asfaltového bez obsahu dehtu zatříděného do Katalogu odpadů pod kódem 170 302</t>
  </si>
  <si>
    <t>-682413519</t>
  </si>
  <si>
    <t>"živice" 141,884</t>
  </si>
  <si>
    <t>69</t>
  </si>
  <si>
    <t>997221855</t>
  </si>
  <si>
    <t>849446780</t>
  </si>
  <si>
    <t>"kamenivo"36,000+88,000+197,560</t>
  </si>
  <si>
    <t>998</t>
  </si>
  <si>
    <t>Přesun hmot</t>
  </si>
  <si>
    <t>70</t>
  </si>
  <si>
    <t>998225111</t>
  </si>
  <si>
    <t>Přesun hmot pro komunikace s krytem z kameniva, monolitickým betonovým nebo živičným dopravní vzdálenost do 200 m jakékoliv délky objektu</t>
  </si>
  <si>
    <t>-497278072</t>
  </si>
  <si>
    <t>Práce a dodávky M</t>
  </si>
  <si>
    <t>46-M</t>
  </si>
  <si>
    <t>Zemní práce při extr.mont.pracích</t>
  </si>
  <si>
    <t>71</t>
  </si>
  <si>
    <t>460202244</t>
  </si>
  <si>
    <t>Hloubení nezapažených kabelových rýh strojně zarovnání kabelových rýh po výkopu strojně, šířka rýhy bez zarovnání rýh šířky 50 cm, hloubky 60 cm, v hornině třídy 4</t>
  </si>
  <si>
    <t>CS ÚRS 2017 01</t>
  </si>
  <si>
    <t>658229429</t>
  </si>
  <si>
    <t>"pro chráničky sdělovacích kabelů"</t>
  </si>
  <si>
    <t>"Optika trasa 1" 53,0</t>
  </si>
  <si>
    <t>"Optika trasa 2" 50,0</t>
  </si>
  <si>
    <t>"Metalika trasa 1" 53,0</t>
  </si>
  <si>
    <t>"Metalika trasa 2" 50,0</t>
  </si>
  <si>
    <t>"Metalika trasa 3" 130,0</t>
  </si>
  <si>
    <t>72</t>
  </si>
  <si>
    <t>460421001</t>
  </si>
  <si>
    <t>Kabelové lože včetně podsypu, zhutnění a urovnání povrchu z písku nebo štěrkopísku tloušťky 5 cm nad kabel bez zakrytí, šířky do 65 cm</t>
  </si>
  <si>
    <t>-940232204</t>
  </si>
  <si>
    <t>"pro chráničky sdělovacích kabelů, celkové délka" 336,0</t>
  </si>
  <si>
    <t>73</t>
  </si>
  <si>
    <t>583313510</t>
  </si>
  <si>
    <t>kamenivo těžené drobné frakce 0-4</t>
  </si>
  <si>
    <t>256</t>
  </si>
  <si>
    <t>-1719571017</t>
  </si>
  <si>
    <t>"pro chráničky sdělovacích kabelů, 2,0 t/m3" 336,0*0,5*0,20</t>
  </si>
  <si>
    <t>74</t>
  </si>
  <si>
    <t>460520164</t>
  </si>
  <si>
    <t>Montáž trubek ochranných uložených volně do rýhy plastových tuhých,vnitřního průměru přes 90 do 110 mm</t>
  </si>
  <si>
    <t>CS ÚRS 2018 01</t>
  </si>
  <si>
    <t>1343892657</t>
  </si>
  <si>
    <t>"Optika trasa 1, 1x chránička" 1*53,0</t>
  </si>
  <si>
    <t>"Optika trasa 2, 2x chránička" 2*50,0</t>
  </si>
  <si>
    <t>"Metalika trasa 1, 1x chránička" 1*53,0</t>
  </si>
  <si>
    <t>"Metalika trasa 2, 2x chránička" 2*50,0</t>
  </si>
  <si>
    <t>"Metalika trasa 3, 1x chránička" 1*130,0</t>
  </si>
  <si>
    <t>75</t>
  </si>
  <si>
    <t>345713550-R</t>
  </si>
  <si>
    <t>Dělená chránička 110/2 - 3m HDPE bezhalogenové</t>
  </si>
  <si>
    <t>ks</t>
  </si>
  <si>
    <t>128</t>
  </si>
  <si>
    <t>914388704</t>
  </si>
  <si>
    <t>"délka 1 ks 3,0m"</t>
  </si>
  <si>
    <t>"Optika trasa 1, 1x chránička" 1*53,0/3</t>
  </si>
  <si>
    <t>"Optika trasa 2, 2x chránička" 2*50,0/3</t>
  </si>
  <si>
    <t>"Metalika trasa 1, 1x chránička" 1*53,0/3</t>
  </si>
  <si>
    <t>"Metalika trasa 2, 2x chránička" 2*50,0/3</t>
  </si>
  <si>
    <t>"Metalika trasa 3, 1x chránička" 1*130,0/3</t>
  </si>
  <si>
    <t>76</t>
  </si>
  <si>
    <t>460561901</t>
  </si>
  <si>
    <t>Zásyp kabelových rýh strojně bez zhutnění v zástavbě</t>
  </si>
  <si>
    <t>-1737796945</t>
  </si>
  <si>
    <t>"pro chráničky sdělovacích kabelů"336,0*0,5*(0,6-0,2)</t>
  </si>
  <si>
    <t>77</t>
  </si>
  <si>
    <t>460600023</t>
  </si>
  <si>
    <t>Přemístění (odvoz) horniny, suti a vybouraných hmot vodorovné přemístění horniny včetně složení, bez naložení a rozprostření jakékoliv třídy, na vzdálenost přes 500 do 1000 m</t>
  </si>
  <si>
    <t>799804681</t>
  </si>
  <si>
    <t>"rýha pro chráničky sdělovacích kabelů" 336,0</t>
  </si>
  <si>
    <t>"minus zásyp " - 67,200</t>
  </si>
  <si>
    <t>78</t>
  </si>
  <si>
    <t>-2073651410</t>
  </si>
  <si>
    <t>268,800 * 1,85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</si>
</sst>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3" borderId="0" xfId="0" applyFill="1" applyAlignment="1" applyProtection="1">
      <alignment horizontal="left" vertical="center"/>
      <protection locked="0"/>
    </xf>
    <xf numFmtId="49" fontId="0" fillId="3" borderId="0" xfId="0" applyNumberFormat="1" applyFill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0" fillId="0" borderId="0" xfId="0" applyNumberForma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18" fillId="5" borderId="8" xfId="0" applyFont="1" applyFill="1" applyBorder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/>
      <protection locked="0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ill="1" applyAlignment="1">
      <alignment vertical="center"/>
    </xf>
    <xf numFmtId="0" fontId="3" fillId="5" borderId="6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right" vertical="center"/>
    </xf>
    <xf numFmtId="0" fontId="3" fillId="5" borderId="7" xfId="0" applyFont="1" applyFill="1" applyBorder="1" applyAlignment="1">
      <alignment horizontal="center" vertical="center"/>
    </xf>
    <xf numFmtId="0" fontId="0" fillId="5" borderId="7" xfId="0" applyFill="1" applyBorder="1" applyAlignment="1" applyProtection="1">
      <alignment vertical="center"/>
      <protection locked="0"/>
    </xf>
    <xf numFmtId="4" fontId="3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0" fillId="0" borderId="10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18" fillId="5" borderId="0" xfId="0" applyFont="1" applyFill="1" applyAlignment="1">
      <alignment horizontal="left" vertical="center"/>
    </xf>
    <xf numFmtId="0" fontId="0" fillId="5" borderId="0" xfId="0" applyFill="1" applyAlignment="1" applyProtection="1">
      <alignment vertical="center"/>
      <protection locked="0"/>
    </xf>
    <xf numFmtId="0" fontId="18" fillId="5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5" borderId="16" xfId="0" applyFont="1" applyFill="1" applyBorder="1" applyAlignment="1">
      <alignment horizontal="center" vertical="center" wrapText="1"/>
    </xf>
    <xf numFmtId="0" fontId="18" fillId="5" borderId="17" xfId="0" applyFont="1" applyFill="1" applyBorder="1" applyAlignment="1">
      <alignment horizontal="center" vertical="center" wrapText="1"/>
    </xf>
    <xf numFmtId="0" fontId="18" fillId="5" borderId="17" xfId="0" applyFont="1" applyFill="1" applyBorder="1" applyAlignment="1" applyProtection="1">
      <alignment horizontal="center" vertical="center" wrapText="1"/>
      <protection locked="0"/>
    </xf>
    <xf numFmtId="0" fontId="18" fillId="5" borderId="18" xfId="0" applyFont="1" applyFill="1" applyBorder="1" applyAlignment="1">
      <alignment horizontal="center" vertical="center" wrapText="1"/>
    </xf>
    <xf numFmtId="4" fontId="20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16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5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49" fontId="0" fillId="0" borderId="22" xfId="0" applyNumberFormat="1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167" fontId="0" fillId="0" borderId="22" xfId="0" applyNumberFormat="1" applyBorder="1" applyAlignment="1" applyProtection="1">
      <alignment vertical="center"/>
      <protection locked="0"/>
    </xf>
    <xf numFmtId="4" fontId="0" fillId="3" borderId="22" xfId="0" applyNumberFormat="1" applyFill="1" applyBorder="1" applyAlignment="1" applyProtection="1">
      <alignment vertical="center"/>
      <protection locked="0"/>
    </xf>
    <xf numFmtId="4" fontId="0" fillId="0" borderId="22" xfId="0" applyNumberFormat="1" applyBorder="1" applyAlignment="1" applyProtection="1">
      <alignment vertical="center"/>
      <protection locked="0"/>
    </xf>
    <xf numFmtId="0" fontId="1" fillId="3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0" fontId="8" fillId="0" borderId="3" xfId="0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3" borderId="22" xfId="0" applyNumberFormat="1" applyFont="1" applyFill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29" fillId="0" borderId="3" xfId="0" applyFont="1" applyBorder="1" applyAlignment="1">
      <alignment vertical="center"/>
    </xf>
    <xf numFmtId="0" fontId="29" fillId="3" borderId="14" xfId="0" applyFont="1" applyFill="1" applyBorder="1" applyAlignment="1" applyProtection="1">
      <alignment horizontal="left" vertical="center"/>
      <protection locked="0"/>
    </xf>
    <xf numFmtId="0" fontId="29" fillId="0" borderId="0" xfId="0" applyFont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3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165" fontId="0" fillId="0" borderId="0" xfId="0" applyNumberFormat="1" applyAlignment="1">
      <alignment horizontal="left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8" fillId="5" borderId="6" xfId="0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left" vertical="center"/>
    </xf>
    <xf numFmtId="0" fontId="18" fillId="5" borderId="7" xfId="0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top" wrapText="1"/>
    </xf>
    <xf numFmtId="49" fontId="0" fillId="3" borderId="0" xfId="0" applyNumberFormat="1" applyFill="1" applyAlignment="1" applyProtection="1">
      <alignment horizontal="left" vertical="center"/>
      <protection locked="0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0" fillId="3" borderId="0" xfId="0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7"/>
  <sheetViews>
    <sheetView showGridLines="0" tabSelected="1" topLeftCell="A17" workbookViewId="0">
      <selection activeCell="BE5" sqref="BE5:BE32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50000000000003" customHeight="1">
      <c r="AR2" s="180" t="s">
        <v>6</v>
      </c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S2" s="14" t="s">
        <v>7</v>
      </c>
      <c r="BT2" s="14" t="s">
        <v>8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9</v>
      </c>
    </row>
    <row r="4" spans="1:74" ht="24.95" customHeight="1">
      <c r="B4" s="17"/>
      <c r="D4" s="18" t="s">
        <v>10</v>
      </c>
      <c r="AR4" s="17"/>
      <c r="AS4" s="19" t="s">
        <v>11</v>
      </c>
      <c r="BE4" s="20" t="s">
        <v>12</v>
      </c>
      <c r="BS4" s="14" t="s">
        <v>13</v>
      </c>
    </row>
    <row r="5" spans="1:74" ht="12" customHeight="1">
      <c r="B5" s="17"/>
      <c r="D5" s="21" t="s">
        <v>14</v>
      </c>
      <c r="K5" s="200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R5" s="17"/>
      <c r="BE5" s="172" t="s">
        <v>15</v>
      </c>
      <c r="BS5" s="14" t="s">
        <v>7</v>
      </c>
    </row>
    <row r="6" spans="1:74" ht="36.950000000000003" customHeight="1">
      <c r="B6" s="17"/>
      <c r="D6" s="22" t="s">
        <v>16</v>
      </c>
      <c r="K6" s="201" t="s">
        <v>17</v>
      </c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R6" s="17"/>
      <c r="BE6" s="173"/>
      <c r="BS6" s="14" t="s">
        <v>7</v>
      </c>
    </row>
    <row r="7" spans="1:74" ht="12" customHeight="1">
      <c r="B7" s="17"/>
      <c r="D7" s="23" t="s">
        <v>18</v>
      </c>
      <c r="K7" s="14" t="s">
        <v>3</v>
      </c>
      <c r="AK7" s="23" t="s">
        <v>19</v>
      </c>
      <c r="AN7" s="14" t="s">
        <v>3</v>
      </c>
      <c r="AR7" s="17"/>
      <c r="BE7" s="173"/>
      <c r="BS7" s="14" t="s">
        <v>7</v>
      </c>
    </row>
    <row r="8" spans="1:74" ht="12" customHeight="1">
      <c r="B8" s="17"/>
      <c r="D8" s="23" t="s">
        <v>20</v>
      </c>
      <c r="K8" s="14" t="s">
        <v>21</v>
      </c>
      <c r="AK8" s="23" t="s">
        <v>22</v>
      </c>
      <c r="AN8" s="24" t="s">
        <v>23</v>
      </c>
      <c r="AR8" s="17"/>
      <c r="BE8" s="173"/>
      <c r="BS8" s="14" t="s">
        <v>7</v>
      </c>
    </row>
    <row r="9" spans="1:74" ht="14.45" customHeight="1">
      <c r="B9" s="17"/>
      <c r="AR9" s="17"/>
      <c r="BE9" s="173"/>
      <c r="BS9" s="14" t="s">
        <v>7</v>
      </c>
    </row>
    <row r="10" spans="1:74" ht="12" customHeight="1">
      <c r="B10" s="17"/>
      <c r="D10" s="23" t="s">
        <v>24</v>
      </c>
      <c r="AK10" s="23" t="s">
        <v>25</v>
      </c>
      <c r="AN10" s="14" t="s">
        <v>26</v>
      </c>
      <c r="AR10" s="17"/>
      <c r="BE10" s="173"/>
      <c r="BS10" s="14" t="s">
        <v>7</v>
      </c>
    </row>
    <row r="11" spans="1:74" ht="18.399999999999999" customHeight="1">
      <c r="B11" s="17"/>
      <c r="E11" s="14" t="s">
        <v>27</v>
      </c>
      <c r="AK11" s="23" t="s">
        <v>28</v>
      </c>
      <c r="AN11" s="14" t="s">
        <v>3</v>
      </c>
      <c r="AR11" s="17"/>
      <c r="BE11" s="173"/>
      <c r="BS11" s="14" t="s">
        <v>7</v>
      </c>
    </row>
    <row r="12" spans="1:74" ht="6.95" customHeight="1">
      <c r="B12" s="17"/>
      <c r="AR12" s="17"/>
      <c r="BE12" s="173"/>
      <c r="BS12" s="14" t="s">
        <v>7</v>
      </c>
    </row>
    <row r="13" spans="1:74" ht="12" customHeight="1">
      <c r="B13" s="17"/>
      <c r="D13" s="23" t="s">
        <v>29</v>
      </c>
      <c r="AK13" s="23" t="s">
        <v>25</v>
      </c>
      <c r="AN13" s="25" t="s">
        <v>30</v>
      </c>
      <c r="AR13" s="17"/>
      <c r="BE13" s="173"/>
      <c r="BS13" s="14" t="s">
        <v>7</v>
      </c>
    </row>
    <row r="14" spans="1:74" ht="11.25">
      <c r="B14" s="17"/>
      <c r="E14" s="202" t="s">
        <v>30</v>
      </c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3" t="s">
        <v>28</v>
      </c>
      <c r="AN14" s="25" t="s">
        <v>30</v>
      </c>
      <c r="AR14" s="17"/>
      <c r="BE14" s="173"/>
      <c r="BS14" s="14" t="s">
        <v>7</v>
      </c>
    </row>
    <row r="15" spans="1:74" ht="6.95" customHeight="1">
      <c r="B15" s="17"/>
      <c r="AR15" s="17"/>
      <c r="BE15" s="173"/>
      <c r="BS15" s="14" t="s">
        <v>4</v>
      </c>
    </row>
    <row r="16" spans="1:74" ht="12" customHeight="1">
      <c r="B16" s="17"/>
      <c r="D16" s="23" t="s">
        <v>31</v>
      </c>
      <c r="AK16" s="23" t="s">
        <v>25</v>
      </c>
      <c r="AN16" s="14" t="s">
        <v>32</v>
      </c>
      <c r="AR16" s="17"/>
      <c r="BE16" s="173"/>
      <c r="BS16" s="14" t="s">
        <v>4</v>
      </c>
    </row>
    <row r="17" spans="2:71" ht="18.399999999999999" customHeight="1">
      <c r="B17" s="17"/>
      <c r="E17" s="14" t="s">
        <v>33</v>
      </c>
      <c r="AK17" s="23" t="s">
        <v>28</v>
      </c>
      <c r="AN17" s="14" t="s">
        <v>3</v>
      </c>
      <c r="AR17" s="17"/>
      <c r="BE17" s="173"/>
      <c r="BS17" s="14" t="s">
        <v>34</v>
      </c>
    </row>
    <row r="18" spans="2:71" ht="6.95" customHeight="1">
      <c r="B18" s="17"/>
      <c r="AR18" s="17"/>
      <c r="BE18" s="173"/>
      <c r="BS18" s="14" t="s">
        <v>7</v>
      </c>
    </row>
    <row r="19" spans="2:71" ht="12" customHeight="1">
      <c r="B19" s="17"/>
      <c r="D19" s="23" t="s">
        <v>35</v>
      </c>
      <c r="AK19" s="23" t="s">
        <v>25</v>
      </c>
      <c r="AN19" s="14" t="s">
        <v>32</v>
      </c>
      <c r="AR19" s="17"/>
      <c r="BE19" s="173"/>
      <c r="BS19" s="14" t="s">
        <v>7</v>
      </c>
    </row>
    <row r="20" spans="2:71" ht="18.399999999999999" customHeight="1">
      <c r="B20" s="17"/>
      <c r="E20" s="14" t="s">
        <v>36</v>
      </c>
      <c r="AK20" s="23" t="s">
        <v>28</v>
      </c>
      <c r="AN20" s="14" t="s">
        <v>3</v>
      </c>
      <c r="AR20" s="17"/>
      <c r="BE20" s="173"/>
      <c r="BS20" s="14" t="s">
        <v>4</v>
      </c>
    </row>
    <row r="21" spans="2:71" ht="6.95" customHeight="1">
      <c r="B21" s="17"/>
      <c r="AR21" s="17"/>
      <c r="BE21" s="173"/>
    </row>
    <row r="22" spans="2:71" ht="12" customHeight="1">
      <c r="B22" s="17"/>
      <c r="D22" s="23" t="s">
        <v>37</v>
      </c>
      <c r="AR22" s="17"/>
      <c r="BE22" s="173"/>
    </row>
    <row r="23" spans="2:71" ht="45" customHeight="1">
      <c r="B23" s="17"/>
      <c r="E23" s="204" t="s">
        <v>38</v>
      </c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R23" s="17"/>
      <c r="BE23" s="173"/>
    </row>
    <row r="24" spans="2:71" ht="6.95" customHeight="1">
      <c r="B24" s="17"/>
      <c r="AR24" s="17"/>
      <c r="BE24" s="173"/>
    </row>
    <row r="25" spans="2:71" ht="6.95" customHeight="1">
      <c r="B25" s="1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7"/>
      <c r="BE25" s="173"/>
    </row>
    <row r="26" spans="2:71" s="1" customFormat="1" ht="25.9" customHeight="1">
      <c r="B26" s="28"/>
      <c r="D26" s="29" t="s">
        <v>39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74">
        <f>ROUND(AG54,2)</f>
        <v>0</v>
      </c>
      <c r="AL26" s="175"/>
      <c r="AM26" s="175"/>
      <c r="AN26" s="175"/>
      <c r="AO26" s="175"/>
      <c r="AR26" s="28"/>
      <c r="BE26" s="173"/>
    </row>
    <row r="27" spans="2:71" s="1" customFormat="1" ht="6.95" customHeight="1">
      <c r="B27" s="28"/>
      <c r="AR27" s="28"/>
      <c r="BE27" s="173"/>
    </row>
    <row r="28" spans="2:71" s="1" customFormat="1" ht="11.25">
      <c r="B28" s="28"/>
      <c r="L28" s="205" t="s">
        <v>40</v>
      </c>
      <c r="M28" s="205"/>
      <c r="N28" s="205"/>
      <c r="O28" s="205"/>
      <c r="P28" s="205"/>
      <c r="W28" s="205" t="s">
        <v>41</v>
      </c>
      <c r="X28" s="205"/>
      <c r="Y28" s="205"/>
      <c r="Z28" s="205"/>
      <c r="AA28" s="205"/>
      <c r="AB28" s="205"/>
      <c r="AC28" s="205"/>
      <c r="AD28" s="205"/>
      <c r="AE28" s="205"/>
      <c r="AK28" s="205" t="s">
        <v>42</v>
      </c>
      <c r="AL28" s="205"/>
      <c r="AM28" s="205"/>
      <c r="AN28" s="205"/>
      <c r="AO28" s="205"/>
      <c r="AR28" s="28"/>
      <c r="BE28" s="173"/>
    </row>
    <row r="29" spans="2:71" s="2" customFormat="1" ht="14.45" customHeight="1">
      <c r="B29" s="32"/>
      <c r="D29" s="23" t="s">
        <v>43</v>
      </c>
      <c r="F29" s="23" t="s">
        <v>44</v>
      </c>
      <c r="L29" s="206">
        <v>0.21</v>
      </c>
      <c r="M29" s="171"/>
      <c r="N29" s="171"/>
      <c r="O29" s="171"/>
      <c r="P29" s="171"/>
      <c r="W29" s="170">
        <f>ROUND(AZ54, 2)</f>
        <v>0</v>
      </c>
      <c r="X29" s="171"/>
      <c r="Y29" s="171"/>
      <c r="Z29" s="171"/>
      <c r="AA29" s="171"/>
      <c r="AB29" s="171"/>
      <c r="AC29" s="171"/>
      <c r="AD29" s="171"/>
      <c r="AE29" s="171"/>
      <c r="AK29" s="170">
        <f>ROUND(AV54, 2)</f>
        <v>0</v>
      </c>
      <c r="AL29" s="171"/>
      <c r="AM29" s="171"/>
      <c r="AN29" s="171"/>
      <c r="AO29" s="171"/>
      <c r="AR29" s="32"/>
      <c r="BE29" s="173"/>
    </row>
    <row r="30" spans="2:71" s="2" customFormat="1" ht="14.45" customHeight="1">
      <c r="B30" s="32"/>
      <c r="F30" s="23" t="s">
        <v>45</v>
      </c>
      <c r="L30" s="206">
        <v>0.15</v>
      </c>
      <c r="M30" s="171"/>
      <c r="N30" s="171"/>
      <c r="O30" s="171"/>
      <c r="P30" s="171"/>
      <c r="W30" s="170">
        <f>ROUND(BA54, 2)</f>
        <v>0</v>
      </c>
      <c r="X30" s="171"/>
      <c r="Y30" s="171"/>
      <c r="Z30" s="171"/>
      <c r="AA30" s="171"/>
      <c r="AB30" s="171"/>
      <c r="AC30" s="171"/>
      <c r="AD30" s="171"/>
      <c r="AE30" s="171"/>
      <c r="AK30" s="170">
        <f>ROUND(AW54, 2)</f>
        <v>0</v>
      </c>
      <c r="AL30" s="171"/>
      <c r="AM30" s="171"/>
      <c r="AN30" s="171"/>
      <c r="AO30" s="171"/>
      <c r="AR30" s="32"/>
      <c r="BE30" s="173"/>
    </row>
    <row r="31" spans="2:71" s="2" customFormat="1" ht="14.45" hidden="1" customHeight="1">
      <c r="B31" s="32"/>
      <c r="F31" s="23" t="s">
        <v>46</v>
      </c>
      <c r="L31" s="206">
        <v>0.21</v>
      </c>
      <c r="M31" s="171"/>
      <c r="N31" s="171"/>
      <c r="O31" s="171"/>
      <c r="P31" s="171"/>
      <c r="W31" s="170">
        <f>ROUND(BB54, 2)</f>
        <v>0</v>
      </c>
      <c r="X31" s="171"/>
      <c r="Y31" s="171"/>
      <c r="Z31" s="171"/>
      <c r="AA31" s="171"/>
      <c r="AB31" s="171"/>
      <c r="AC31" s="171"/>
      <c r="AD31" s="171"/>
      <c r="AE31" s="171"/>
      <c r="AK31" s="170">
        <v>0</v>
      </c>
      <c r="AL31" s="171"/>
      <c r="AM31" s="171"/>
      <c r="AN31" s="171"/>
      <c r="AO31" s="171"/>
      <c r="AR31" s="32"/>
      <c r="BE31" s="173"/>
    </row>
    <row r="32" spans="2:71" s="2" customFormat="1" ht="14.45" hidden="1" customHeight="1">
      <c r="B32" s="32"/>
      <c r="F32" s="23" t="s">
        <v>47</v>
      </c>
      <c r="L32" s="206">
        <v>0.15</v>
      </c>
      <c r="M32" s="171"/>
      <c r="N32" s="171"/>
      <c r="O32" s="171"/>
      <c r="P32" s="171"/>
      <c r="W32" s="170">
        <f>ROUND(BC54, 2)</f>
        <v>0</v>
      </c>
      <c r="X32" s="171"/>
      <c r="Y32" s="171"/>
      <c r="Z32" s="171"/>
      <c r="AA32" s="171"/>
      <c r="AB32" s="171"/>
      <c r="AC32" s="171"/>
      <c r="AD32" s="171"/>
      <c r="AE32" s="171"/>
      <c r="AK32" s="170">
        <v>0</v>
      </c>
      <c r="AL32" s="171"/>
      <c r="AM32" s="171"/>
      <c r="AN32" s="171"/>
      <c r="AO32" s="171"/>
      <c r="AR32" s="32"/>
      <c r="BE32" s="173"/>
    </row>
    <row r="33" spans="2:44" s="2" customFormat="1" ht="14.45" hidden="1" customHeight="1">
      <c r="B33" s="32"/>
      <c r="F33" s="23" t="s">
        <v>48</v>
      </c>
      <c r="L33" s="206">
        <v>0</v>
      </c>
      <c r="M33" s="171"/>
      <c r="N33" s="171"/>
      <c r="O33" s="171"/>
      <c r="P33" s="171"/>
      <c r="W33" s="170">
        <f>ROUND(BD54, 2)</f>
        <v>0</v>
      </c>
      <c r="X33" s="171"/>
      <c r="Y33" s="171"/>
      <c r="Z33" s="171"/>
      <c r="AA33" s="171"/>
      <c r="AB33" s="171"/>
      <c r="AC33" s="171"/>
      <c r="AD33" s="171"/>
      <c r="AE33" s="171"/>
      <c r="AK33" s="170">
        <v>0</v>
      </c>
      <c r="AL33" s="171"/>
      <c r="AM33" s="171"/>
      <c r="AN33" s="171"/>
      <c r="AO33" s="171"/>
      <c r="AR33" s="32"/>
    </row>
    <row r="34" spans="2:44" s="1" customFormat="1" ht="6.95" customHeight="1">
      <c r="B34" s="28"/>
      <c r="AR34" s="28"/>
    </row>
    <row r="35" spans="2:44" s="1" customFormat="1" ht="25.9" customHeight="1">
      <c r="B35" s="28"/>
      <c r="C35" s="33"/>
      <c r="D35" s="34" t="s">
        <v>49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50</v>
      </c>
      <c r="U35" s="35"/>
      <c r="V35" s="35"/>
      <c r="W35" s="35"/>
      <c r="X35" s="176" t="s">
        <v>51</v>
      </c>
      <c r="Y35" s="177"/>
      <c r="Z35" s="177"/>
      <c r="AA35" s="177"/>
      <c r="AB35" s="177"/>
      <c r="AC35" s="35"/>
      <c r="AD35" s="35"/>
      <c r="AE35" s="35"/>
      <c r="AF35" s="35"/>
      <c r="AG35" s="35"/>
      <c r="AH35" s="35"/>
      <c r="AI35" s="35"/>
      <c r="AJ35" s="35"/>
      <c r="AK35" s="178">
        <f>SUM(AK26:AK33)</f>
        <v>0</v>
      </c>
      <c r="AL35" s="177"/>
      <c r="AM35" s="177"/>
      <c r="AN35" s="177"/>
      <c r="AO35" s="179"/>
      <c r="AP35" s="33"/>
      <c r="AQ35" s="33"/>
      <c r="AR35" s="28"/>
    </row>
    <row r="36" spans="2:44" s="1" customFormat="1" ht="6.95" customHeight="1">
      <c r="B36" s="28"/>
      <c r="AR36" s="28"/>
    </row>
    <row r="37" spans="2:44" s="1" customFormat="1" ht="6.95" customHeight="1"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28"/>
    </row>
    <row r="41" spans="2:44" s="1" customFormat="1" ht="6.95" customHeight="1"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28"/>
    </row>
    <row r="42" spans="2:44" s="1" customFormat="1" ht="24.95" customHeight="1">
      <c r="B42" s="28"/>
      <c r="C42" s="18" t="s">
        <v>52</v>
      </c>
      <c r="AR42" s="28"/>
    </row>
    <row r="43" spans="2:44" s="1" customFormat="1" ht="6.95" customHeight="1">
      <c r="B43" s="28"/>
      <c r="AR43" s="28"/>
    </row>
    <row r="44" spans="2:44" s="1" customFormat="1" ht="12" customHeight="1">
      <c r="B44" s="28"/>
      <c r="C44" s="23" t="s">
        <v>14</v>
      </c>
      <c r="AR44" s="28"/>
    </row>
    <row r="45" spans="2:44" s="3" customFormat="1" ht="36.950000000000003" customHeight="1">
      <c r="B45" s="41"/>
      <c r="C45" s="42" t="s">
        <v>16</v>
      </c>
      <c r="L45" s="184" t="str">
        <f>K6</f>
        <v>Rekonstrukce komunikace K Třešňovce v Třebotově</v>
      </c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  <c r="AH45" s="185"/>
      <c r="AI45" s="185"/>
      <c r="AJ45" s="185"/>
      <c r="AK45" s="185"/>
      <c r="AL45" s="185"/>
      <c r="AM45" s="185"/>
      <c r="AN45" s="185"/>
      <c r="AO45" s="185"/>
      <c r="AR45" s="41"/>
    </row>
    <row r="46" spans="2:44" s="1" customFormat="1" ht="6.95" customHeight="1">
      <c r="B46" s="28"/>
      <c r="AR46" s="28"/>
    </row>
    <row r="47" spans="2:44" s="1" customFormat="1" ht="12" customHeight="1">
      <c r="B47" s="28"/>
      <c r="C47" s="23" t="s">
        <v>20</v>
      </c>
      <c r="L47" s="43" t="str">
        <f>IF(K8="","",K8)</f>
        <v>k.ú.Třebotov 539759</v>
      </c>
      <c r="AI47" s="23" t="s">
        <v>22</v>
      </c>
      <c r="AM47" s="186" t="str">
        <f>IF(AN8= "","",AN8)</f>
        <v>27. 2. 2019</v>
      </c>
      <c r="AN47" s="186"/>
      <c r="AR47" s="28"/>
    </row>
    <row r="48" spans="2:44" s="1" customFormat="1" ht="6.95" customHeight="1">
      <c r="B48" s="28"/>
      <c r="AR48" s="28"/>
    </row>
    <row r="49" spans="1:91" s="1" customFormat="1" ht="13.7" customHeight="1">
      <c r="B49" s="28"/>
      <c r="C49" s="23" t="s">
        <v>24</v>
      </c>
      <c r="L49" s="1" t="str">
        <f>IF(E11= "","",E11)</f>
        <v>Obec Třebotov</v>
      </c>
      <c r="AI49" s="23" t="s">
        <v>31</v>
      </c>
      <c r="AM49" s="182" t="str">
        <f>IF(E17="","",E17)</f>
        <v>PRINKOM spol. s r.o.</v>
      </c>
      <c r="AN49" s="183"/>
      <c r="AO49" s="183"/>
      <c r="AP49" s="183"/>
      <c r="AR49" s="28"/>
      <c r="AS49" s="187" t="s">
        <v>53</v>
      </c>
      <c r="AT49" s="188"/>
      <c r="AU49" s="45"/>
      <c r="AV49" s="45"/>
      <c r="AW49" s="45"/>
      <c r="AX49" s="45"/>
      <c r="AY49" s="45"/>
      <c r="AZ49" s="45"/>
      <c r="BA49" s="45"/>
      <c r="BB49" s="45"/>
      <c r="BC49" s="45"/>
      <c r="BD49" s="46"/>
    </row>
    <row r="50" spans="1:91" s="1" customFormat="1" ht="24.95" customHeight="1">
      <c r="B50" s="28"/>
      <c r="C50" s="23" t="s">
        <v>29</v>
      </c>
      <c r="L50" s="1" t="str">
        <f>IF(E14= "Vyplň údaj","",E14)</f>
        <v/>
      </c>
      <c r="AI50" s="23" t="s">
        <v>35</v>
      </c>
      <c r="AM50" s="182" t="str">
        <f>IF(E20="","",E20)</f>
        <v>Ing.Jiří Křepinský - PRINKOM spol. s r.o.</v>
      </c>
      <c r="AN50" s="183"/>
      <c r="AO50" s="183"/>
      <c r="AP50" s="183"/>
      <c r="AR50" s="28"/>
      <c r="AS50" s="189"/>
      <c r="AT50" s="190"/>
      <c r="BD50" s="47"/>
    </row>
    <row r="51" spans="1:91" s="1" customFormat="1" ht="10.9" customHeight="1">
      <c r="B51" s="28"/>
      <c r="AR51" s="28"/>
      <c r="AS51" s="189"/>
      <c r="AT51" s="190"/>
      <c r="BD51" s="47"/>
    </row>
    <row r="52" spans="1:91" s="1" customFormat="1" ht="29.25" customHeight="1">
      <c r="B52" s="28"/>
      <c r="C52" s="191" t="s">
        <v>54</v>
      </c>
      <c r="D52" s="192"/>
      <c r="E52" s="192"/>
      <c r="F52" s="192"/>
      <c r="G52" s="192"/>
      <c r="H52" s="48"/>
      <c r="I52" s="193" t="s">
        <v>55</v>
      </c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  <c r="AE52" s="192"/>
      <c r="AF52" s="192"/>
      <c r="AG52" s="194" t="s">
        <v>56</v>
      </c>
      <c r="AH52" s="192"/>
      <c r="AI52" s="192"/>
      <c r="AJ52" s="192"/>
      <c r="AK52" s="192"/>
      <c r="AL52" s="192"/>
      <c r="AM52" s="192"/>
      <c r="AN52" s="193" t="s">
        <v>57</v>
      </c>
      <c r="AO52" s="192"/>
      <c r="AP52" s="192"/>
      <c r="AQ52" s="49" t="s">
        <v>58</v>
      </c>
      <c r="AR52" s="28"/>
      <c r="AS52" s="50" t="s">
        <v>59</v>
      </c>
      <c r="AT52" s="51" t="s">
        <v>60</v>
      </c>
      <c r="AU52" s="51" t="s">
        <v>61</v>
      </c>
      <c r="AV52" s="51" t="s">
        <v>62</v>
      </c>
      <c r="AW52" s="51" t="s">
        <v>63</v>
      </c>
      <c r="AX52" s="51" t="s">
        <v>64</v>
      </c>
      <c r="AY52" s="51" t="s">
        <v>65</v>
      </c>
      <c r="AZ52" s="51" t="s">
        <v>66</v>
      </c>
      <c r="BA52" s="51" t="s">
        <v>67</v>
      </c>
      <c r="BB52" s="51" t="s">
        <v>68</v>
      </c>
      <c r="BC52" s="51" t="s">
        <v>69</v>
      </c>
      <c r="BD52" s="52" t="s">
        <v>70</v>
      </c>
    </row>
    <row r="53" spans="1:91" s="1" customFormat="1" ht="10.9" customHeight="1">
      <c r="B53" s="28"/>
      <c r="AR53" s="28"/>
      <c r="AS53" s="53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6"/>
    </row>
    <row r="54" spans="1:91" s="4" customFormat="1" ht="32.450000000000003" customHeight="1">
      <c r="B54" s="54"/>
      <c r="C54" s="55" t="s">
        <v>71</v>
      </c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198">
        <f>ROUND(AG55,2)</f>
        <v>0</v>
      </c>
      <c r="AH54" s="198"/>
      <c r="AI54" s="198"/>
      <c r="AJ54" s="198"/>
      <c r="AK54" s="198"/>
      <c r="AL54" s="198"/>
      <c r="AM54" s="198"/>
      <c r="AN54" s="199">
        <f>SUM(AG54,AT54)</f>
        <v>0</v>
      </c>
      <c r="AO54" s="199"/>
      <c r="AP54" s="199"/>
      <c r="AQ54" s="58" t="s">
        <v>3</v>
      </c>
      <c r="AR54" s="54"/>
      <c r="AS54" s="59">
        <f>ROUND(AS55,2)</f>
        <v>0</v>
      </c>
      <c r="AT54" s="60">
        <f>ROUND(SUM(AV54:AW54),2)</f>
        <v>0</v>
      </c>
      <c r="AU54" s="61">
        <f>ROUND(AU55,5)</f>
        <v>0</v>
      </c>
      <c r="AV54" s="60">
        <f>ROUND(AZ54*L29,2)</f>
        <v>0</v>
      </c>
      <c r="AW54" s="60">
        <f>ROUND(BA54*L30,2)</f>
        <v>0</v>
      </c>
      <c r="AX54" s="60">
        <f>ROUND(BB54*L29,2)</f>
        <v>0</v>
      </c>
      <c r="AY54" s="60">
        <f>ROUND(BC54*L30,2)</f>
        <v>0</v>
      </c>
      <c r="AZ54" s="60">
        <f>ROUND(AZ55,2)</f>
        <v>0</v>
      </c>
      <c r="BA54" s="60">
        <f>ROUND(BA55,2)</f>
        <v>0</v>
      </c>
      <c r="BB54" s="60">
        <f>ROUND(BB55,2)</f>
        <v>0</v>
      </c>
      <c r="BC54" s="60">
        <f>ROUND(BC55,2)</f>
        <v>0</v>
      </c>
      <c r="BD54" s="62">
        <f>ROUND(BD55,2)</f>
        <v>0</v>
      </c>
      <c r="BS54" s="63" t="s">
        <v>72</v>
      </c>
      <c r="BT54" s="63" t="s">
        <v>73</v>
      </c>
      <c r="BU54" s="64" t="s">
        <v>74</v>
      </c>
      <c r="BV54" s="63" t="s">
        <v>75</v>
      </c>
      <c r="BW54" s="63" t="s">
        <v>5</v>
      </c>
      <c r="BX54" s="63" t="s">
        <v>76</v>
      </c>
      <c r="CL54" s="63" t="s">
        <v>3</v>
      </c>
    </row>
    <row r="55" spans="1:91" s="5" customFormat="1" ht="16.5" customHeight="1">
      <c r="A55" s="65" t="s">
        <v>77</v>
      </c>
      <c r="B55" s="66"/>
      <c r="C55" s="67"/>
      <c r="D55" s="197" t="s">
        <v>78</v>
      </c>
      <c r="E55" s="197"/>
      <c r="F55" s="197"/>
      <c r="G55" s="197"/>
      <c r="H55" s="197"/>
      <c r="I55" s="68"/>
      <c r="J55" s="197" t="s">
        <v>79</v>
      </c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97"/>
      <c r="AE55" s="197"/>
      <c r="AF55" s="197"/>
      <c r="AG55" s="195">
        <f>'SO 100 - Komunikace a zpe...'!J30</f>
        <v>0</v>
      </c>
      <c r="AH55" s="196"/>
      <c r="AI55" s="196"/>
      <c r="AJ55" s="196"/>
      <c r="AK55" s="196"/>
      <c r="AL55" s="196"/>
      <c r="AM55" s="196"/>
      <c r="AN55" s="195">
        <f>SUM(AG55,AT55)</f>
        <v>0</v>
      </c>
      <c r="AO55" s="196"/>
      <c r="AP55" s="196"/>
      <c r="AQ55" s="69" t="s">
        <v>80</v>
      </c>
      <c r="AR55" s="66"/>
      <c r="AS55" s="70">
        <v>0</v>
      </c>
      <c r="AT55" s="71">
        <f>ROUND(SUM(AV55:AW55),2)</f>
        <v>0</v>
      </c>
      <c r="AU55" s="72">
        <f>'SO 100 - Komunikace a zpe...'!P90</f>
        <v>0</v>
      </c>
      <c r="AV55" s="71">
        <f>'SO 100 - Komunikace a zpe...'!J33</f>
        <v>0</v>
      </c>
      <c r="AW55" s="71">
        <f>'SO 100 - Komunikace a zpe...'!J34</f>
        <v>0</v>
      </c>
      <c r="AX55" s="71">
        <f>'SO 100 - Komunikace a zpe...'!J35</f>
        <v>0</v>
      </c>
      <c r="AY55" s="71">
        <f>'SO 100 - Komunikace a zpe...'!J36</f>
        <v>0</v>
      </c>
      <c r="AZ55" s="71">
        <f>'SO 100 - Komunikace a zpe...'!F33</f>
        <v>0</v>
      </c>
      <c r="BA55" s="71">
        <f>'SO 100 - Komunikace a zpe...'!F34</f>
        <v>0</v>
      </c>
      <c r="BB55" s="71">
        <f>'SO 100 - Komunikace a zpe...'!F35</f>
        <v>0</v>
      </c>
      <c r="BC55" s="71">
        <f>'SO 100 - Komunikace a zpe...'!F36</f>
        <v>0</v>
      </c>
      <c r="BD55" s="73">
        <f>'SO 100 - Komunikace a zpe...'!F37</f>
        <v>0</v>
      </c>
      <c r="BT55" s="74" t="s">
        <v>81</v>
      </c>
      <c r="BV55" s="74" t="s">
        <v>75</v>
      </c>
      <c r="BW55" s="74" t="s">
        <v>82</v>
      </c>
      <c r="BX55" s="74" t="s">
        <v>5</v>
      </c>
      <c r="CL55" s="74" t="s">
        <v>3</v>
      </c>
      <c r="CM55" s="74" t="s">
        <v>83</v>
      </c>
    </row>
    <row r="56" spans="1:91" s="1" customFormat="1" ht="30" customHeight="1">
      <c r="B56" s="28"/>
      <c r="AR56" s="28"/>
    </row>
    <row r="57" spans="1:91" s="1" customFormat="1" ht="6.95" customHeight="1"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28"/>
    </row>
  </sheetData>
  <mergeCells count="42">
    <mergeCell ref="L33:P33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M50:AP50"/>
    <mergeCell ref="L45:AO45"/>
    <mergeCell ref="AM47:AN47"/>
    <mergeCell ref="AM49:AP49"/>
    <mergeCell ref="AS49:AT51"/>
    <mergeCell ref="W33:AE33"/>
    <mergeCell ref="AK33:AO33"/>
    <mergeCell ref="X35:AB35"/>
    <mergeCell ref="AK35:AO35"/>
    <mergeCell ref="AR2:BE2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</mergeCells>
  <hyperlinks>
    <hyperlink ref="A55" location="'SO 100 - Komunikace a zpe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00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75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0" t="s">
        <v>6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AT2" s="14" t="s">
        <v>82</v>
      </c>
    </row>
    <row r="3" spans="2:46" ht="6.95" hidden="1" customHeight="1">
      <c r="B3" s="15"/>
      <c r="C3" s="16"/>
      <c r="D3" s="16"/>
      <c r="E3" s="16"/>
      <c r="F3" s="16"/>
      <c r="G3" s="16"/>
      <c r="H3" s="16"/>
      <c r="I3" s="76"/>
      <c r="J3" s="16"/>
      <c r="K3" s="16"/>
      <c r="L3" s="17"/>
      <c r="AT3" s="14" t="s">
        <v>83</v>
      </c>
    </row>
    <row r="4" spans="2:46" ht="24.95" hidden="1" customHeight="1">
      <c r="B4" s="17"/>
      <c r="D4" s="18" t="s">
        <v>84</v>
      </c>
      <c r="L4" s="17"/>
      <c r="M4" s="19" t="s">
        <v>11</v>
      </c>
      <c r="AT4" s="14" t="s">
        <v>4</v>
      </c>
    </row>
    <row r="5" spans="2:46" ht="6.95" hidden="1" customHeight="1">
      <c r="B5" s="17"/>
      <c r="L5" s="17"/>
    </row>
    <row r="6" spans="2:46" ht="12" hidden="1" customHeight="1">
      <c r="B6" s="17"/>
      <c r="D6" s="23" t="s">
        <v>16</v>
      </c>
      <c r="L6" s="17"/>
    </row>
    <row r="7" spans="2:46" ht="16.5" hidden="1" customHeight="1">
      <c r="B7" s="17"/>
      <c r="E7" s="207" t="str">
        <f>'Rekapitulace stavby'!K6</f>
        <v>Rekonstrukce komunikace K Třešňovce v Třebotově</v>
      </c>
      <c r="F7" s="190"/>
      <c r="G7" s="190"/>
      <c r="H7" s="190"/>
      <c r="L7" s="17"/>
    </row>
    <row r="8" spans="2:46" s="1" customFormat="1" ht="12" hidden="1" customHeight="1">
      <c r="B8" s="28"/>
      <c r="D8" s="23" t="s">
        <v>85</v>
      </c>
      <c r="I8" s="77"/>
      <c r="L8" s="28"/>
    </row>
    <row r="9" spans="2:46" s="1" customFormat="1" ht="36.950000000000003" hidden="1" customHeight="1">
      <c r="B9" s="28"/>
      <c r="E9" s="184" t="s">
        <v>86</v>
      </c>
      <c r="F9" s="183"/>
      <c r="G9" s="183"/>
      <c r="H9" s="183"/>
      <c r="I9" s="77"/>
      <c r="L9" s="28"/>
    </row>
    <row r="10" spans="2:46" s="1" customFormat="1" ht="11.25" hidden="1">
      <c r="B10" s="28"/>
      <c r="I10" s="77"/>
      <c r="L10" s="28"/>
    </row>
    <row r="11" spans="2:46" s="1" customFormat="1" ht="12" hidden="1" customHeight="1">
      <c r="B11" s="28"/>
      <c r="D11" s="23" t="s">
        <v>18</v>
      </c>
      <c r="F11" s="14" t="s">
        <v>3</v>
      </c>
      <c r="I11" s="78" t="s">
        <v>19</v>
      </c>
      <c r="J11" s="14" t="s">
        <v>3</v>
      </c>
      <c r="L11" s="28"/>
    </row>
    <row r="12" spans="2:46" s="1" customFormat="1" ht="12" hidden="1" customHeight="1">
      <c r="B12" s="28"/>
      <c r="D12" s="23" t="s">
        <v>20</v>
      </c>
      <c r="F12" s="14" t="s">
        <v>21</v>
      </c>
      <c r="I12" s="78" t="s">
        <v>22</v>
      </c>
      <c r="J12" s="44" t="str">
        <f>'Rekapitulace stavby'!AN8</f>
        <v>27. 2. 2019</v>
      </c>
      <c r="L12" s="28"/>
    </row>
    <row r="13" spans="2:46" s="1" customFormat="1" ht="10.9" hidden="1" customHeight="1">
      <c r="B13" s="28"/>
      <c r="I13" s="77"/>
      <c r="L13" s="28"/>
    </row>
    <row r="14" spans="2:46" s="1" customFormat="1" ht="12" hidden="1" customHeight="1">
      <c r="B14" s="28"/>
      <c r="D14" s="23" t="s">
        <v>24</v>
      </c>
      <c r="I14" s="78" t="s">
        <v>25</v>
      </c>
      <c r="J14" s="14" t="s">
        <v>26</v>
      </c>
      <c r="L14" s="28"/>
    </row>
    <row r="15" spans="2:46" s="1" customFormat="1" ht="18" hidden="1" customHeight="1">
      <c r="B15" s="28"/>
      <c r="E15" s="14" t="s">
        <v>27</v>
      </c>
      <c r="I15" s="78" t="s">
        <v>28</v>
      </c>
      <c r="J15" s="14" t="s">
        <v>3</v>
      </c>
      <c r="L15" s="28"/>
    </row>
    <row r="16" spans="2:46" s="1" customFormat="1" ht="6.95" hidden="1" customHeight="1">
      <c r="B16" s="28"/>
      <c r="I16" s="77"/>
      <c r="L16" s="28"/>
    </row>
    <row r="17" spans="2:12" s="1" customFormat="1" ht="12" hidden="1" customHeight="1">
      <c r="B17" s="28"/>
      <c r="D17" s="23" t="s">
        <v>29</v>
      </c>
      <c r="I17" s="78" t="s">
        <v>25</v>
      </c>
      <c r="J17" s="24" t="str">
        <f>'Rekapitulace stavby'!AN13</f>
        <v>Vyplň údaj</v>
      </c>
      <c r="L17" s="28"/>
    </row>
    <row r="18" spans="2:12" s="1" customFormat="1" ht="18" hidden="1" customHeight="1">
      <c r="B18" s="28"/>
      <c r="E18" s="208" t="str">
        <f>'Rekapitulace stavby'!E14</f>
        <v>Vyplň údaj</v>
      </c>
      <c r="F18" s="200"/>
      <c r="G18" s="200"/>
      <c r="H18" s="200"/>
      <c r="I18" s="78" t="s">
        <v>28</v>
      </c>
      <c r="J18" s="24" t="str">
        <f>'Rekapitulace stavby'!AN14</f>
        <v>Vyplň údaj</v>
      </c>
      <c r="L18" s="28"/>
    </row>
    <row r="19" spans="2:12" s="1" customFormat="1" ht="6.95" hidden="1" customHeight="1">
      <c r="B19" s="28"/>
      <c r="I19" s="77"/>
      <c r="L19" s="28"/>
    </row>
    <row r="20" spans="2:12" s="1" customFormat="1" ht="12" hidden="1" customHeight="1">
      <c r="B20" s="28"/>
      <c r="D20" s="23" t="s">
        <v>31</v>
      </c>
      <c r="I20" s="78" t="s">
        <v>25</v>
      </c>
      <c r="J20" s="14" t="s">
        <v>32</v>
      </c>
      <c r="L20" s="28"/>
    </row>
    <row r="21" spans="2:12" s="1" customFormat="1" ht="18" hidden="1" customHeight="1">
      <c r="B21" s="28"/>
      <c r="E21" s="14" t="s">
        <v>33</v>
      </c>
      <c r="I21" s="78" t="s">
        <v>28</v>
      </c>
      <c r="J21" s="14" t="s">
        <v>3</v>
      </c>
      <c r="L21" s="28"/>
    </row>
    <row r="22" spans="2:12" s="1" customFormat="1" ht="6.95" hidden="1" customHeight="1">
      <c r="B22" s="28"/>
      <c r="I22" s="77"/>
      <c r="L22" s="28"/>
    </row>
    <row r="23" spans="2:12" s="1" customFormat="1" ht="12" hidden="1" customHeight="1">
      <c r="B23" s="28"/>
      <c r="D23" s="23" t="s">
        <v>35</v>
      </c>
      <c r="I23" s="78" t="s">
        <v>25</v>
      </c>
      <c r="J23" s="14" t="s">
        <v>32</v>
      </c>
      <c r="L23" s="28"/>
    </row>
    <row r="24" spans="2:12" s="1" customFormat="1" ht="18" hidden="1" customHeight="1">
      <c r="B24" s="28"/>
      <c r="E24" s="14" t="s">
        <v>36</v>
      </c>
      <c r="I24" s="78" t="s">
        <v>28</v>
      </c>
      <c r="J24" s="14" t="s">
        <v>3</v>
      </c>
      <c r="L24" s="28"/>
    </row>
    <row r="25" spans="2:12" s="1" customFormat="1" ht="6.95" hidden="1" customHeight="1">
      <c r="B25" s="28"/>
      <c r="I25" s="77"/>
      <c r="L25" s="28"/>
    </row>
    <row r="26" spans="2:12" s="1" customFormat="1" ht="12" hidden="1" customHeight="1">
      <c r="B26" s="28"/>
      <c r="D26" s="23" t="s">
        <v>37</v>
      </c>
      <c r="I26" s="77"/>
      <c r="L26" s="28"/>
    </row>
    <row r="27" spans="2:12" s="6" customFormat="1" ht="45" hidden="1" customHeight="1">
      <c r="B27" s="79"/>
      <c r="E27" s="204" t="s">
        <v>38</v>
      </c>
      <c r="F27" s="204"/>
      <c r="G27" s="204"/>
      <c r="H27" s="204"/>
      <c r="I27" s="80"/>
      <c r="L27" s="79"/>
    </row>
    <row r="28" spans="2:12" s="1" customFormat="1" ht="6.95" hidden="1" customHeight="1">
      <c r="B28" s="28"/>
      <c r="I28" s="77"/>
      <c r="L28" s="28"/>
    </row>
    <row r="29" spans="2:12" s="1" customFormat="1" ht="6.95" hidden="1" customHeight="1">
      <c r="B29" s="28"/>
      <c r="D29" s="45"/>
      <c r="E29" s="45"/>
      <c r="F29" s="45"/>
      <c r="G29" s="45"/>
      <c r="H29" s="45"/>
      <c r="I29" s="81"/>
      <c r="J29" s="45"/>
      <c r="K29" s="45"/>
      <c r="L29" s="28"/>
    </row>
    <row r="30" spans="2:12" s="1" customFormat="1" ht="25.35" hidden="1" customHeight="1">
      <c r="B30" s="28"/>
      <c r="D30" s="82" t="s">
        <v>39</v>
      </c>
      <c r="I30" s="77"/>
      <c r="J30" s="57">
        <f>ROUND(J90, 2)</f>
        <v>0</v>
      </c>
      <c r="L30" s="28"/>
    </row>
    <row r="31" spans="2:12" s="1" customFormat="1" ht="6.95" hidden="1" customHeight="1">
      <c r="B31" s="28"/>
      <c r="D31" s="45"/>
      <c r="E31" s="45"/>
      <c r="F31" s="45"/>
      <c r="G31" s="45"/>
      <c r="H31" s="45"/>
      <c r="I31" s="81"/>
      <c r="J31" s="45"/>
      <c r="K31" s="45"/>
      <c r="L31" s="28"/>
    </row>
    <row r="32" spans="2:12" s="1" customFormat="1" ht="14.45" hidden="1" customHeight="1">
      <c r="B32" s="28"/>
      <c r="F32" s="31" t="s">
        <v>41</v>
      </c>
      <c r="I32" s="83" t="s">
        <v>40</v>
      </c>
      <c r="J32" s="31" t="s">
        <v>42</v>
      </c>
      <c r="L32" s="28"/>
    </row>
    <row r="33" spans="2:12" s="1" customFormat="1" ht="14.45" hidden="1" customHeight="1">
      <c r="B33" s="28"/>
      <c r="D33" s="23" t="s">
        <v>43</v>
      </c>
      <c r="E33" s="23" t="s">
        <v>44</v>
      </c>
      <c r="F33" s="84">
        <f>ROUND((SUM(BE90:BE299)),  2)</f>
        <v>0</v>
      </c>
      <c r="I33" s="85">
        <v>0.21</v>
      </c>
      <c r="J33" s="84">
        <f>ROUND(((SUM(BE90:BE299))*I33),  2)</f>
        <v>0</v>
      </c>
      <c r="L33" s="28"/>
    </row>
    <row r="34" spans="2:12" s="1" customFormat="1" ht="14.45" hidden="1" customHeight="1">
      <c r="B34" s="28"/>
      <c r="E34" s="23" t="s">
        <v>45</v>
      </c>
      <c r="F34" s="84">
        <f>ROUND((SUM(BF90:BF299)),  2)</f>
        <v>0</v>
      </c>
      <c r="I34" s="85">
        <v>0.15</v>
      </c>
      <c r="J34" s="84">
        <f>ROUND(((SUM(BF90:BF299))*I34),  2)</f>
        <v>0</v>
      </c>
      <c r="L34" s="28"/>
    </row>
    <row r="35" spans="2:12" s="1" customFormat="1" ht="14.45" hidden="1" customHeight="1">
      <c r="B35" s="28"/>
      <c r="E35" s="23" t="s">
        <v>46</v>
      </c>
      <c r="F35" s="84">
        <f>ROUND((SUM(BG90:BG299)),  2)</f>
        <v>0</v>
      </c>
      <c r="I35" s="85">
        <v>0.21</v>
      </c>
      <c r="J35" s="84">
        <f>0</f>
        <v>0</v>
      </c>
      <c r="L35" s="28"/>
    </row>
    <row r="36" spans="2:12" s="1" customFormat="1" ht="14.45" hidden="1" customHeight="1">
      <c r="B36" s="28"/>
      <c r="E36" s="23" t="s">
        <v>47</v>
      </c>
      <c r="F36" s="84">
        <f>ROUND((SUM(BH90:BH299)),  2)</f>
        <v>0</v>
      </c>
      <c r="I36" s="85">
        <v>0.15</v>
      </c>
      <c r="J36" s="84">
        <f>0</f>
        <v>0</v>
      </c>
      <c r="L36" s="28"/>
    </row>
    <row r="37" spans="2:12" s="1" customFormat="1" ht="14.45" hidden="1" customHeight="1">
      <c r="B37" s="28"/>
      <c r="E37" s="23" t="s">
        <v>48</v>
      </c>
      <c r="F37" s="84">
        <f>ROUND((SUM(BI90:BI299)),  2)</f>
        <v>0</v>
      </c>
      <c r="I37" s="85">
        <v>0</v>
      </c>
      <c r="J37" s="84">
        <f>0</f>
        <v>0</v>
      </c>
      <c r="L37" s="28"/>
    </row>
    <row r="38" spans="2:12" s="1" customFormat="1" ht="6.95" hidden="1" customHeight="1">
      <c r="B38" s="28"/>
      <c r="I38" s="77"/>
      <c r="L38" s="28"/>
    </row>
    <row r="39" spans="2:12" s="1" customFormat="1" ht="25.35" hidden="1" customHeight="1">
      <c r="B39" s="28"/>
      <c r="C39" s="86"/>
      <c r="D39" s="87" t="s">
        <v>49</v>
      </c>
      <c r="E39" s="48"/>
      <c r="F39" s="48"/>
      <c r="G39" s="88" t="s">
        <v>50</v>
      </c>
      <c r="H39" s="89" t="s">
        <v>51</v>
      </c>
      <c r="I39" s="90"/>
      <c r="J39" s="91">
        <f>SUM(J30:J37)</f>
        <v>0</v>
      </c>
      <c r="K39" s="92"/>
      <c r="L39" s="28"/>
    </row>
    <row r="40" spans="2:12" s="1" customFormat="1" ht="14.45" hidden="1" customHeight="1">
      <c r="B40" s="37"/>
      <c r="C40" s="38"/>
      <c r="D40" s="38"/>
      <c r="E40" s="38"/>
      <c r="F40" s="38"/>
      <c r="G40" s="38"/>
      <c r="H40" s="38"/>
      <c r="I40" s="93"/>
      <c r="J40" s="38"/>
      <c r="K40" s="38"/>
      <c r="L40" s="28"/>
    </row>
    <row r="41" spans="2:12" ht="11.25" hidden="1"/>
    <row r="42" spans="2:12" ht="11.25" hidden="1"/>
    <row r="43" spans="2:12" ht="11.25" hidden="1"/>
    <row r="44" spans="2:12" s="1" customFormat="1" ht="6.95" hidden="1" customHeight="1">
      <c r="B44" s="39"/>
      <c r="C44" s="40"/>
      <c r="D44" s="40"/>
      <c r="E44" s="40"/>
      <c r="F44" s="40"/>
      <c r="G44" s="40"/>
      <c r="H44" s="40"/>
      <c r="I44" s="94"/>
      <c r="J44" s="40"/>
      <c r="K44" s="40"/>
      <c r="L44" s="28"/>
    </row>
    <row r="45" spans="2:12" s="1" customFormat="1" ht="24.95" hidden="1" customHeight="1">
      <c r="B45" s="28"/>
      <c r="C45" s="18" t="s">
        <v>87</v>
      </c>
      <c r="I45" s="77"/>
      <c r="L45" s="28"/>
    </row>
    <row r="46" spans="2:12" s="1" customFormat="1" ht="6.95" hidden="1" customHeight="1">
      <c r="B46" s="28"/>
      <c r="I46" s="77"/>
      <c r="L46" s="28"/>
    </row>
    <row r="47" spans="2:12" s="1" customFormat="1" ht="12" hidden="1" customHeight="1">
      <c r="B47" s="28"/>
      <c r="C47" s="23" t="s">
        <v>16</v>
      </c>
      <c r="I47" s="77"/>
      <c r="L47" s="28"/>
    </row>
    <row r="48" spans="2:12" s="1" customFormat="1" ht="16.5" hidden="1" customHeight="1">
      <c r="B48" s="28"/>
      <c r="E48" s="207" t="str">
        <f>E7</f>
        <v>Rekonstrukce komunikace K Třešňovce v Třebotově</v>
      </c>
      <c r="F48" s="190"/>
      <c r="G48" s="190"/>
      <c r="H48" s="190"/>
      <c r="I48" s="77"/>
      <c r="L48" s="28"/>
    </row>
    <row r="49" spans="2:47" s="1" customFormat="1" ht="12" hidden="1" customHeight="1">
      <c r="B49" s="28"/>
      <c r="C49" s="23" t="s">
        <v>85</v>
      </c>
      <c r="I49" s="77"/>
      <c r="L49" s="28"/>
    </row>
    <row r="50" spans="2:47" s="1" customFormat="1" ht="16.5" hidden="1" customHeight="1">
      <c r="B50" s="28"/>
      <c r="E50" s="184" t="str">
        <f>E9</f>
        <v>SO 100 - Komunikace a zpevněné plochy</v>
      </c>
      <c r="F50" s="183"/>
      <c r="G50" s="183"/>
      <c r="H50" s="183"/>
      <c r="I50" s="77"/>
      <c r="L50" s="28"/>
    </row>
    <row r="51" spans="2:47" s="1" customFormat="1" ht="6.95" hidden="1" customHeight="1">
      <c r="B51" s="28"/>
      <c r="I51" s="77"/>
      <c r="L51" s="28"/>
    </row>
    <row r="52" spans="2:47" s="1" customFormat="1" ht="12" hidden="1" customHeight="1">
      <c r="B52" s="28"/>
      <c r="C52" s="23" t="s">
        <v>20</v>
      </c>
      <c r="F52" s="14" t="str">
        <f>F12</f>
        <v>k.ú.Třebotov 539759</v>
      </c>
      <c r="I52" s="78" t="s">
        <v>22</v>
      </c>
      <c r="J52" s="44" t="str">
        <f>IF(J12="","",J12)</f>
        <v>27. 2. 2019</v>
      </c>
      <c r="L52" s="28"/>
    </row>
    <row r="53" spans="2:47" s="1" customFormat="1" ht="6.95" hidden="1" customHeight="1">
      <c r="B53" s="28"/>
      <c r="I53" s="77"/>
      <c r="L53" s="28"/>
    </row>
    <row r="54" spans="2:47" s="1" customFormat="1" ht="13.7" hidden="1" customHeight="1">
      <c r="B54" s="28"/>
      <c r="C54" s="23" t="s">
        <v>24</v>
      </c>
      <c r="F54" s="14" t="str">
        <f>E15</f>
        <v>Obec Třebotov</v>
      </c>
      <c r="I54" s="78" t="s">
        <v>31</v>
      </c>
      <c r="J54" s="26" t="str">
        <f>E21</f>
        <v>PRINKOM spol. s r.o.</v>
      </c>
      <c r="L54" s="28"/>
    </row>
    <row r="55" spans="2:47" s="1" customFormat="1" ht="24.95" hidden="1" customHeight="1">
      <c r="B55" s="28"/>
      <c r="C55" s="23" t="s">
        <v>29</v>
      </c>
      <c r="F55" s="14" t="str">
        <f>IF(E18="","",E18)</f>
        <v>Vyplň údaj</v>
      </c>
      <c r="I55" s="78" t="s">
        <v>35</v>
      </c>
      <c r="J55" s="26" t="str">
        <f>E24</f>
        <v>Ing.Jiří Křepinský - PRINKOM spol. s r.o.</v>
      </c>
      <c r="L55" s="28"/>
    </row>
    <row r="56" spans="2:47" s="1" customFormat="1" ht="10.35" hidden="1" customHeight="1">
      <c r="B56" s="28"/>
      <c r="I56" s="77"/>
      <c r="L56" s="28"/>
    </row>
    <row r="57" spans="2:47" s="1" customFormat="1" ht="29.25" hidden="1" customHeight="1">
      <c r="B57" s="28"/>
      <c r="C57" s="95" t="s">
        <v>88</v>
      </c>
      <c r="D57" s="86"/>
      <c r="E57" s="86"/>
      <c r="F57" s="86"/>
      <c r="G57" s="86"/>
      <c r="H57" s="86"/>
      <c r="I57" s="96"/>
      <c r="J57" s="97" t="s">
        <v>89</v>
      </c>
      <c r="K57" s="86"/>
      <c r="L57" s="28"/>
    </row>
    <row r="58" spans="2:47" s="1" customFormat="1" ht="10.35" hidden="1" customHeight="1">
      <c r="B58" s="28"/>
      <c r="I58" s="77"/>
      <c r="L58" s="28"/>
    </row>
    <row r="59" spans="2:47" s="1" customFormat="1" ht="22.9" hidden="1" customHeight="1">
      <c r="B59" s="28"/>
      <c r="C59" s="98" t="s">
        <v>71</v>
      </c>
      <c r="I59" s="77"/>
      <c r="J59" s="57">
        <f>J90</f>
        <v>0</v>
      </c>
      <c r="L59" s="28"/>
      <c r="AU59" s="14" t="s">
        <v>90</v>
      </c>
    </row>
    <row r="60" spans="2:47" s="7" customFormat="1" ht="24.95" hidden="1" customHeight="1">
      <c r="B60" s="99"/>
      <c r="D60" s="100" t="s">
        <v>91</v>
      </c>
      <c r="E60" s="101"/>
      <c r="F60" s="101"/>
      <c r="G60" s="101"/>
      <c r="H60" s="101"/>
      <c r="I60" s="102"/>
      <c r="J60" s="103">
        <f>J91</f>
        <v>0</v>
      </c>
      <c r="L60" s="99"/>
    </row>
    <row r="61" spans="2:47" s="8" customFormat="1" ht="19.899999999999999" hidden="1" customHeight="1">
      <c r="B61" s="104"/>
      <c r="D61" s="105" t="s">
        <v>92</v>
      </c>
      <c r="E61" s="106"/>
      <c r="F61" s="106"/>
      <c r="G61" s="106"/>
      <c r="H61" s="106"/>
      <c r="I61" s="107"/>
      <c r="J61" s="108">
        <f>J92</f>
        <v>0</v>
      </c>
      <c r="L61" s="104"/>
    </row>
    <row r="62" spans="2:47" s="8" customFormat="1" ht="19.899999999999999" hidden="1" customHeight="1">
      <c r="B62" s="104"/>
      <c r="D62" s="105" t="s">
        <v>93</v>
      </c>
      <c r="E62" s="106"/>
      <c r="F62" s="106"/>
      <c r="G62" s="106"/>
      <c r="H62" s="106"/>
      <c r="I62" s="107"/>
      <c r="J62" s="108">
        <f>J191</f>
        <v>0</v>
      </c>
      <c r="L62" s="104"/>
    </row>
    <row r="63" spans="2:47" s="8" customFormat="1" ht="19.899999999999999" hidden="1" customHeight="1">
      <c r="B63" s="104"/>
      <c r="D63" s="105" t="s">
        <v>94</v>
      </c>
      <c r="E63" s="106"/>
      <c r="F63" s="106"/>
      <c r="G63" s="106"/>
      <c r="H63" s="106"/>
      <c r="I63" s="107"/>
      <c r="J63" s="108">
        <f>J200</f>
        <v>0</v>
      </c>
      <c r="L63" s="104"/>
    </row>
    <row r="64" spans="2:47" s="8" customFormat="1" ht="19.899999999999999" hidden="1" customHeight="1">
      <c r="B64" s="104"/>
      <c r="D64" s="105" t="s">
        <v>95</v>
      </c>
      <c r="E64" s="106"/>
      <c r="F64" s="106"/>
      <c r="G64" s="106"/>
      <c r="H64" s="106"/>
      <c r="I64" s="107"/>
      <c r="J64" s="108">
        <f>J203</f>
        <v>0</v>
      </c>
      <c r="L64" s="104"/>
    </row>
    <row r="65" spans="2:12" s="8" customFormat="1" ht="19.899999999999999" hidden="1" customHeight="1">
      <c r="B65" s="104"/>
      <c r="D65" s="105" t="s">
        <v>96</v>
      </c>
      <c r="E65" s="106"/>
      <c r="F65" s="106"/>
      <c r="G65" s="106"/>
      <c r="H65" s="106"/>
      <c r="I65" s="107"/>
      <c r="J65" s="108">
        <f>J235</f>
        <v>0</v>
      </c>
      <c r="L65" s="104"/>
    </row>
    <row r="66" spans="2:12" s="8" customFormat="1" ht="19.899999999999999" hidden="1" customHeight="1">
      <c r="B66" s="104"/>
      <c r="D66" s="105" t="s">
        <v>97</v>
      </c>
      <c r="E66" s="106"/>
      <c r="F66" s="106"/>
      <c r="G66" s="106"/>
      <c r="H66" s="106"/>
      <c r="I66" s="107"/>
      <c r="J66" s="108">
        <f>J246</f>
        <v>0</v>
      </c>
      <c r="L66" s="104"/>
    </row>
    <row r="67" spans="2:12" s="8" customFormat="1" ht="19.899999999999999" hidden="1" customHeight="1">
      <c r="B67" s="104"/>
      <c r="D67" s="105" t="s">
        <v>98</v>
      </c>
      <c r="E67" s="106"/>
      <c r="F67" s="106"/>
      <c r="G67" s="106"/>
      <c r="H67" s="106"/>
      <c r="I67" s="107"/>
      <c r="J67" s="108">
        <f>J257</f>
        <v>0</v>
      </c>
      <c r="L67" s="104"/>
    </row>
    <row r="68" spans="2:12" s="8" customFormat="1" ht="19.899999999999999" hidden="1" customHeight="1">
      <c r="B68" s="104"/>
      <c r="D68" s="105" t="s">
        <v>99</v>
      </c>
      <c r="E68" s="106"/>
      <c r="F68" s="106"/>
      <c r="G68" s="106"/>
      <c r="H68" s="106"/>
      <c r="I68" s="107"/>
      <c r="J68" s="108">
        <f>J265</f>
        <v>0</v>
      </c>
      <c r="L68" s="104"/>
    </row>
    <row r="69" spans="2:12" s="7" customFormat="1" ht="24.95" hidden="1" customHeight="1">
      <c r="B69" s="99"/>
      <c r="D69" s="100" t="s">
        <v>100</v>
      </c>
      <c r="E69" s="101"/>
      <c r="F69" s="101"/>
      <c r="G69" s="101"/>
      <c r="H69" s="101"/>
      <c r="I69" s="102"/>
      <c r="J69" s="103">
        <f>J267</f>
        <v>0</v>
      </c>
      <c r="L69" s="99"/>
    </row>
    <row r="70" spans="2:12" s="8" customFormat="1" ht="19.899999999999999" hidden="1" customHeight="1">
      <c r="B70" s="104"/>
      <c r="D70" s="105" t="s">
        <v>101</v>
      </c>
      <c r="E70" s="106"/>
      <c r="F70" s="106"/>
      <c r="G70" s="106"/>
      <c r="H70" s="106"/>
      <c r="I70" s="107"/>
      <c r="J70" s="108">
        <f>J268</f>
        <v>0</v>
      </c>
      <c r="L70" s="104"/>
    </row>
    <row r="71" spans="2:12" s="1" customFormat="1" ht="21.75" hidden="1" customHeight="1">
      <c r="B71" s="28"/>
      <c r="I71" s="77"/>
      <c r="L71" s="28"/>
    </row>
    <row r="72" spans="2:12" s="1" customFormat="1" ht="6.95" hidden="1" customHeight="1">
      <c r="B72" s="37"/>
      <c r="C72" s="38"/>
      <c r="D72" s="38"/>
      <c r="E72" s="38"/>
      <c r="F72" s="38"/>
      <c r="G72" s="38"/>
      <c r="H72" s="38"/>
      <c r="I72" s="93"/>
      <c r="J72" s="38"/>
      <c r="K72" s="38"/>
      <c r="L72" s="28"/>
    </row>
    <row r="73" spans="2:12" ht="11.25" hidden="1"/>
    <row r="74" spans="2:12" ht="11.25" hidden="1"/>
    <row r="75" spans="2:12" ht="11.25" hidden="1"/>
    <row r="76" spans="2:12" s="1" customFormat="1" ht="6.95" customHeight="1">
      <c r="B76" s="39"/>
      <c r="C76" s="40"/>
      <c r="D76" s="40"/>
      <c r="E76" s="40"/>
      <c r="F76" s="40"/>
      <c r="G76" s="40"/>
      <c r="H76" s="40"/>
      <c r="I76" s="94"/>
      <c r="J76" s="40"/>
      <c r="K76" s="40"/>
      <c r="L76" s="28"/>
    </row>
    <row r="77" spans="2:12" s="1" customFormat="1" ht="24.95" customHeight="1">
      <c r="B77" s="28"/>
      <c r="C77" s="18" t="s">
        <v>102</v>
      </c>
      <c r="I77" s="77"/>
      <c r="L77" s="28"/>
    </row>
    <row r="78" spans="2:12" s="1" customFormat="1" ht="6.95" customHeight="1">
      <c r="B78" s="28"/>
      <c r="I78" s="77"/>
      <c r="L78" s="28"/>
    </row>
    <row r="79" spans="2:12" s="1" customFormat="1" ht="12" customHeight="1">
      <c r="B79" s="28"/>
      <c r="C79" s="23" t="s">
        <v>16</v>
      </c>
      <c r="I79" s="77"/>
      <c r="L79" s="28"/>
    </row>
    <row r="80" spans="2:12" s="1" customFormat="1" ht="16.5" customHeight="1">
      <c r="B80" s="28"/>
      <c r="E80" s="207" t="str">
        <f>E7</f>
        <v>Rekonstrukce komunikace K Třešňovce v Třebotově</v>
      </c>
      <c r="F80" s="190"/>
      <c r="G80" s="190"/>
      <c r="H80" s="190"/>
      <c r="I80" s="77"/>
      <c r="L80" s="28"/>
    </row>
    <row r="81" spans="2:65" s="1" customFormat="1" ht="12" customHeight="1">
      <c r="B81" s="28"/>
      <c r="C81" s="23" t="s">
        <v>85</v>
      </c>
      <c r="I81" s="77"/>
      <c r="L81" s="28"/>
    </row>
    <row r="82" spans="2:65" s="1" customFormat="1" ht="16.5" customHeight="1">
      <c r="B82" s="28"/>
      <c r="E82" s="184" t="str">
        <f>E9</f>
        <v>SO 100 - Komunikace a zpevněné plochy</v>
      </c>
      <c r="F82" s="183"/>
      <c r="G82" s="183"/>
      <c r="H82" s="183"/>
      <c r="I82" s="77"/>
      <c r="L82" s="28"/>
    </row>
    <row r="83" spans="2:65" s="1" customFormat="1" ht="6.95" customHeight="1">
      <c r="B83" s="28"/>
      <c r="I83" s="77"/>
      <c r="L83" s="28"/>
    </row>
    <row r="84" spans="2:65" s="1" customFormat="1" ht="12" customHeight="1">
      <c r="B84" s="28"/>
      <c r="C84" s="23" t="s">
        <v>20</v>
      </c>
      <c r="F84" s="14" t="str">
        <f>F12</f>
        <v>k.ú.Třebotov 539759</v>
      </c>
      <c r="I84" s="78" t="s">
        <v>22</v>
      </c>
      <c r="J84" s="44" t="str">
        <f>IF(J12="","",J12)</f>
        <v>27. 2. 2019</v>
      </c>
      <c r="L84" s="28"/>
    </row>
    <row r="85" spans="2:65" s="1" customFormat="1" ht="6.95" customHeight="1">
      <c r="B85" s="28"/>
      <c r="I85" s="77"/>
      <c r="L85" s="28"/>
    </row>
    <row r="86" spans="2:65" s="1" customFormat="1" ht="13.7" customHeight="1">
      <c r="B86" s="28"/>
      <c r="C86" s="23" t="s">
        <v>24</v>
      </c>
      <c r="F86" s="14" t="str">
        <f>E15</f>
        <v>Obec Třebotov</v>
      </c>
      <c r="I86" s="78" t="s">
        <v>31</v>
      </c>
      <c r="J86" s="26" t="str">
        <f>E21</f>
        <v>PRINKOM spol. s r.o.</v>
      </c>
      <c r="L86" s="28"/>
    </row>
    <row r="87" spans="2:65" s="1" customFormat="1" ht="24.95" customHeight="1">
      <c r="B87" s="28"/>
      <c r="C87" s="23" t="s">
        <v>29</v>
      </c>
      <c r="F87" s="14" t="str">
        <f>IF(E18="","",E18)</f>
        <v>Vyplň údaj</v>
      </c>
      <c r="I87" s="78" t="s">
        <v>35</v>
      </c>
      <c r="J87" s="26" t="str">
        <f>E24</f>
        <v>Ing.Jiří Křepinský - PRINKOM spol. s r.o.</v>
      </c>
      <c r="L87" s="28"/>
    </row>
    <row r="88" spans="2:65" s="1" customFormat="1" ht="10.35" customHeight="1">
      <c r="B88" s="28"/>
      <c r="I88" s="77"/>
      <c r="L88" s="28"/>
    </row>
    <row r="89" spans="2:65" s="9" customFormat="1" ht="29.25" customHeight="1">
      <c r="B89" s="109"/>
      <c r="C89" s="110" t="s">
        <v>103</v>
      </c>
      <c r="D89" s="111" t="s">
        <v>58</v>
      </c>
      <c r="E89" s="111" t="s">
        <v>54</v>
      </c>
      <c r="F89" s="111" t="s">
        <v>55</v>
      </c>
      <c r="G89" s="111" t="s">
        <v>104</v>
      </c>
      <c r="H89" s="111" t="s">
        <v>105</v>
      </c>
      <c r="I89" s="112" t="s">
        <v>106</v>
      </c>
      <c r="J89" s="111" t="s">
        <v>89</v>
      </c>
      <c r="K89" s="113" t="s">
        <v>107</v>
      </c>
      <c r="L89" s="109"/>
      <c r="M89" s="50" t="s">
        <v>3</v>
      </c>
      <c r="N89" s="51" t="s">
        <v>43</v>
      </c>
      <c r="O89" s="51" t="s">
        <v>108</v>
      </c>
      <c r="P89" s="51" t="s">
        <v>109</v>
      </c>
      <c r="Q89" s="51" t="s">
        <v>110</v>
      </c>
      <c r="R89" s="51" t="s">
        <v>111</v>
      </c>
      <c r="S89" s="51" t="s">
        <v>112</v>
      </c>
      <c r="T89" s="52" t="s">
        <v>113</v>
      </c>
    </row>
    <row r="90" spans="2:65" s="1" customFormat="1" ht="22.9" customHeight="1">
      <c r="B90" s="28"/>
      <c r="C90" s="55" t="s">
        <v>114</v>
      </c>
      <c r="I90" s="77"/>
      <c r="J90" s="114">
        <f>BK90</f>
        <v>0</v>
      </c>
      <c r="L90" s="28"/>
      <c r="M90" s="53"/>
      <c r="N90" s="45"/>
      <c r="O90" s="45"/>
      <c r="P90" s="115">
        <f>P91+P267</f>
        <v>0</v>
      </c>
      <c r="Q90" s="45"/>
      <c r="R90" s="115">
        <f>R91+R267</f>
        <v>243.96125076999999</v>
      </c>
      <c r="S90" s="45"/>
      <c r="T90" s="116">
        <f>T91+T267</f>
        <v>463.44400000000002</v>
      </c>
      <c r="AT90" s="14" t="s">
        <v>72</v>
      </c>
      <c r="AU90" s="14" t="s">
        <v>90</v>
      </c>
      <c r="BK90" s="117">
        <f>BK91+BK267</f>
        <v>0</v>
      </c>
    </row>
    <row r="91" spans="2:65" s="10" customFormat="1" ht="25.9" customHeight="1">
      <c r="B91" s="118"/>
      <c r="D91" s="119" t="s">
        <v>72</v>
      </c>
      <c r="E91" s="120" t="s">
        <v>115</v>
      </c>
      <c r="F91" s="120" t="s">
        <v>116</v>
      </c>
      <c r="I91" s="121"/>
      <c r="J91" s="122">
        <f>BK91</f>
        <v>0</v>
      </c>
      <c r="L91" s="118"/>
      <c r="M91" s="123"/>
      <c r="P91" s="124">
        <f>P92+P191+P200+P203+P235+P246+P257+P265</f>
        <v>0</v>
      </c>
      <c r="R91" s="124">
        <f>R92+R191+R200+R203+R235+R246+R257+R265</f>
        <v>142.05297100000001</v>
      </c>
      <c r="T91" s="125">
        <f>T92+T191+T200+T203+T235+T246+T257+T265</f>
        <v>463.44400000000002</v>
      </c>
      <c r="AR91" s="119" t="s">
        <v>81</v>
      </c>
      <c r="AT91" s="126" t="s">
        <v>72</v>
      </c>
      <c r="AU91" s="126" t="s">
        <v>73</v>
      </c>
      <c r="AY91" s="119" t="s">
        <v>117</v>
      </c>
      <c r="BK91" s="127">
        <f>BK92+BK191+BK200+BK203+BK235+BK246+BK257+BK265</f>
        <v>0</v>
      </c>
    </row>
    <row r="92" spans="2:65" s="10" customFormat="1" ht="22.9" customHeight="1">
      <c r="B92" s="118"/>
      <c r="D92" s="119" t="s">
        <v>72</v>
      </c>
      <c r="E92" s="128" t="s">
        <v>81</v>
      </c>
      <c r="F92" s="128" t="s">
        <v>118</v>
      </c>
      <c r="I92" s="121"/>
      <c r="J92" s="129">
        <f>BK92</f>
        <v>0</v>
      </c>
      <c r="L92" s="118"/>
      <c r="M92" s="123"/>
      <c r="P92" s="124">
        <f>SUM(P93:P190)</f>
        <v>0</v>
      </c>
      <c r="R92" s="124">
        <f>SUM(R93:R190)</f>
        <v>1.9579320000000001E-2</v>
      </c>
      <c r="T92" s="125">
        <f>SUM(T93:T190)</f>
        <v>463.44400000000002</v>
      </c>
      <c r="AR92" s="119" t="s">
        <v>81</v>
      </c>
      <c r="AT92" s="126" t="s">
        <v>72</v>
      </c>
      <c r="AU92" s="126" t="s">
        <v>81</v>
      </c>
      <c r="AY92" s="119" t="s">
        <v>117</v>
      </c>
      <c r="BK92" s="127">
        <f>SUM(BK93:BK190)</f>
        <v>0</v>
      </c>
    </row>
    <row r="93" spans="2:65" s="1" customFormat="1" ht="22.5" customHeight="1">
      <c r="B93" s="130"/>
      <c r="C93" s="131" t="s">
        <v>81</v>
      </c>
      <c r="D93" s="131" t="s">
        <v>119</v>
      </c>
      <c r="E93" s="132" t="s">
        <v>120</v>
      </c>
      <c r="F93" s="133" t="s">
        <v>121</v>
      </c>
      <c r="G93" s="134" t="s">
        <v>122</v>
      </c>
      <c r="H93" s="135">
        <v>200</v>
      </c>
      <c r="I93" s="136"/>
      <c r="J93" s="137">
        <f>ROUND(I93*H93,2)</f>
        <v>0</v>
      </c>
      <c r="K93" s="133" t="s">
        <v>123</v>
      </c>
      <c r="L93" s="28"/>
      <c r="M93" s="138" t="s">
        <v>3</v>
      </c>
      <c r="N93" s="139" t="s">
        <v>44</v>
      </c>
      <c r="P93" s="140">
        <f>O93*H93</f>
        <v>0</v>
      </c>
      <c r="Q93" s="140">
        <v>0</v>
      </c>
      <c r="R93" s="140">
        <f>Q93*H93</f>
        <v>0</v>
      </c>
      <c r="S93" s="140">
        <v>0.18</v>
      </c>
      <c r="T93" s="141">
        <f>S93*H93</f>
        <v>36</v>
      </c>
      <c r="AR93" s="14" t="s">
        <v>124</v>
      </c>
      <c r="AT93" s="14" t="s">
        <v>119</v>
      </c>
      <c r="AU93" s="14" t="s">
        <v>83</v>
      </c>
      <c r="AY93" s="14" t="s">
        <v>117</v>
      </c>
      <c r="BE93" s="142">
        <f>IF(N93="základní",J93,0)</f>
        <v>0</v>
      </c>
      <c r="BF93" s="142">
        <f>IF(N93="snížená",J93,0)</f>
        <v>0</v>
      </c>
      <c r="BG93" s="142">
        <f>IF(N93="zákl. přenesená",J93,0)</f>
        <v>0</v>
      </c>
      <c r="BH93" s="142">
        <f>IF(N93="sníž. přenesená",J93,0)</f>
        <v>0</v>
      </c>
      <c r="BI93" s="142">
        <f>IF(N93="nulová",J93,0)</f>
        <v>0</v>
      </c>
      <c r="BJ93" s="14" t="s">
        <v>81</v>
      </c>
      <c r="BK93" s="142">
        <f>ROUND(I93*H93,2)</f>
        <v>0</v>
      </c>
      <c r="BL93" s="14" t="s">
        <v>124</v>
      </c>
      <c r="BM93" s="14" t="s">
        <v>125</v>
      </c>
    </row>
    <row r="94" spans="2:65" s="11" customFormat="1" ht="11.25">
      <c r="B94" s="143"/>
      <c r="D94" s="144" t="s">
        <v>126</v>
      </c>
      <c r="E94" s="145" t="s">
        <v>3</v>
      </c>
      <c r="F94" s="146" t="s">
        <v>127</v>
      </c>
      <c r="H94" s="147">
        <v>200</v>
      </c>
      <c r="I94" s="148"/>
      <c r="L94" s="143"/>
      <c r="M94" s="149"/>
      <c r="T94" s="150"/>
      <c r="AT94" s="145" t="s">
        <v>126</v>
      </c>
      <c r="AU94" s="145" t="s">
        <v>83</v>
      </c>
      <c r="AV94" s="11" t="s">
        <v>83</v>
      </c>
      <c r="AW94" s="11" t="s">
        <v>34</v>
      </c>
      <c r="AX94" s="11" t="s">
        <v>81</v>
      </c>
      <c r="AY94" s="145" t="s">
        <v>117</v>
      </c>
    </row>
    <row r="95" spans="2:65" s="1" customFormat="1" ht="33.75" customHeight="1">
      <c r="B95" s="130"/>
      <c r="C95" s="131" t="s">
        <v>83</v>
      </c>
      <c r="D95" s="131" t="s">
        <v>119</v>
      </c>
      <c r="E95" s="132" t="s">
        <v>128</v>
      </c>
      <c r="F95" s="133" t="s">
        <v>129</v>
      </c>
      <c r="G95" s="134" t="s">
        <v>122</v>
      </c>
      <c r="H95" s="135">
        <v>200</v>
      </c>
      <c r="I95" s="136"/>
      <c r="J95" s="137">
        <f>ROUND(I95*H95,2)</f>
        <v>0</v>
      </c>
      <c r="K95" s="133" t="s">
        <v>123</v>
      </c>
      <c r="L95" s="28"/>
      <c r="M95" s="138" t="s">
        <v>3</v>
      </c>
      <c r="N95" s="139" t="s">
        <v>44</v>
      </c>
      <c r="P95" s="140">
        <f>O95*H95</f>
        <v>0</v>
      </c>
      <c r="Q95" s="140">
        <v>0</v>
      </c>
      <c r="R95" s="140">
        <f>Q95*H95</f>
        <v>0</v>
      </c>
      <c r="S95" s="140">
        <v>0.44</v>
      </c>
      <c r="T95" s="141">
        <f>S95*H95</f>
        <v>88</v>
      </c>
      <c r="AR95" s="14" t="s">
        <v>124</v>
      </c>
      <c r="AT95" s="14" t="s">
        <v>119</v>
      </c>
      <c r="AU95" s="14" t="s">
        <v>83</v>
      </c>
      <c r="AY95" s="14" t="s">
        <v>117</v>
      </c>
      <c r="BE95" s="142">
        <f>IF(N95="základní",J95,0)</f>
        <v>0</v>
      </c>
      <c r="BF95" s="142">
        <f>IF(N95="snížená",J95,0)</f>
        <v>0</v>
      </c>
      <c r="BG95" s="142">
        <f>IF(N95="zákl. přenesená",J95,0)</f>
        <v>0</v>
      </c>
      <c r="BH95" s="142">
        <f>IF(N95="sníž. přenesená",J95,0)</f>
        <v>0</v>
      </c>
      <c r="BI95" s="142">
        <f>IF(N95="nulová",J95,0)</f>
        <v>0</v>
      </c>
      <c r="BJ95" s="14" t="s">
        <v>81</v>
      </c>
      <c r="BK95" s="142">
        <f>ROUND(I95*H95,2)</f>
        <v>0</v>
      </c>
      <c r="BL95" s="14" t="s">
        <v>124</v>
      </c>
      <c r="BM95" s="14" t="s">
        <v>130</v>
      </c>
    </row>
    <row r="96" spans="2:65" s="11" customFormat="1" ht="11.25">
      <c r="B96" s="143"/>
      <c r="D96" s="144" t="s">
        <v>126</v>
      </c>
      <c r="E96" s="145" t="s">
        <v>3</v>
      </c>
      <c r="F96" s="146" t="s">
        <v>131</v>
      </c>
      <c r="H96" s="147">
        <v>200</v>
      </c>
      <c r="I96" s="148"/>
      <c r="L96" s="143"/>
      <c r="M96" s="149"/>
      <c r="T96" s="150"/>
      <c r="AT96" s="145" t="s">
        <v>126</v>
      </c>
      <c r="AU96" s="145" t="s">
        <v>83</v>
      </c>
      <c r="AV96" s="11" t="s">
        <v>83</v>
      </c>
      <c r="AW96" s="11" t="s">
        <v>34</v>
      </c>
      <c r="AX96" s="11" t="s">
        <v>81</v>
      </c>
      <c r="AY96" s="145" t="s">
        <v>117</v>
      </c>
    </row>
    <row r="97" spans="2:65" s="1" customFormat="1" ht="22.5" customHeight="1">
      <c r="B97" s="130"/>
      <c r="C97" s="131" t="s">
        <v>132</v>
      </c>
      <c r="D97" s="131" t="s">
        <v>119</v>
      </c>
      <c r="E97" s="132" t="s">
        <v>133</v>
      </c>
      <c r="F97" s="133" t="s">
        <v>134</v>
      </c>
      <c r="G97" s="134" t="s">
        <v>122</v>
      </c>
      <c r="H97" s="135">
        <v>449</v>
      </c>
      <c r="I97" s="136"/>
      <c r="J97" s="137">
        <f>ROUND(I97*H97,2)</f>
        <v>0</v>
      </c>
      <c r="K97" s="133" t="s">
        <v>123</v>
      </c>
      <c r="L97" s="28"/>
      <c r="M97" s="138" t="s">
        <v>3</v>
      </c>
      <c r="N97" s="139" t="s">
        <v>44</v>
      </c>
      <c r="P97" s="140">
        <f>O97*H97</f>
        <v>0</v>
      </c>
      <c r="Q97" s="140">
        <v>0</v>
      </c>
      <c r="R97" s="140">
        <f>Q97*H97</f>
        <v>0</v>
      </c>
      <c r="S97" s="140">
        <v>0.44</v>
      </c>
      <c r="T97" s="141">
        <f>S97*H97</f>
        <v>197.56</v>
      </c>
      <c r="AR97" s="14" t="s">
        <v>124</v>
      </c>
      <c r="AT97" s="14" t="s">
        <v>119</v>
      </c>
      <c r="AU97" s="14" t="s">
        <v>83</v>
      </c>
      <c r="AY97" s="14" t="s">
        <v>117</v>
      </c>
      <c r="BE97" s="142">
        <f>IF(N97="základní",J97,0)</f>
        <v>0</v>
      </c>
      <c r="BF97" s="142">
        <f>IF(N97="snížená",J97,0)</f>
        <v>0</v>
      </c>
      <c r="BG97" s="142">
        <f>IF(N97="zákl. přenesená",J97,0)</f>
        <v>0</v>
      </c>
      <c r="BH97" s="142">
        <f>IF(N97="sníž. přenesená",J97,0)</f>
        <v>0</v>
      </c>
      <c r="BI97" s="142">
        <f>IF(N97="nulová",J97,0)</f>
        <v>0</v>
      </c>
      <c r="BJ97" s="14" t="s">
        <v>81</v>
      </c>
      <c r="BK97" s="142">
        <f>ROUND(I97*H97,2)</f>
        <v>0</v>
      </c>
      <c r="BL97" s="14" t="s">
        <v>124</v>
      </c>
      <c r="BM97" s="14" t="s">
        <v>135</v>
      </c>
    </row>
    <row r="98" spans="2:65" s="11" customFormat="1" ht="11.25">
      <c r="B98" s="143"/>
      <c r="D98" s="144" t="s">
        <v>126</v>
      </c>
      <c r="E98" s="145" t="s">
        <v>3</v>
      </c>
      <c r="F98" s="146" t="s">
        <v>136</v>
      </c>
      <c r="H98" s="147">
        <v>449</v>
      </c>
      <c r="I98" s="148"/>
      <c r="L98" s="143"/>
      <c r="M98" s="149"/>
      <c r="T98" s="150"/>
      <c r="AT98" s="145" t="s">
        <v>126</v>
      </c>
      <c r="AU98" s="145" t="s">
        <v>83</v>
      </c>
      <c r="AV98" s="11" t="s">
        <v>83</v>
      </c>
      <c r="AW98" s="11" t="s">
        <v>34</v>
      </c>
      <c r="AX98" s="11" t="s">
        <v>81</v>
      </c>
      <c r="AY98" s="145" t="s">
        <v>117</v>
      </c>
    </row>
    <row r="99" spans="2:65" s="1" customFormat="1" ht="22.5" customHeight="1">
      <c r="B99" s="130"/>
      <c r="C99" s="131" t="s">
        <v>124</v>
      </c>
      <c r="D99" s="131" t="s">
        <v>119</v>
      </c>
      <c r="E99" s="132" t="s">
        <v>137</v>
      </c>
      <c r="F99" s="133" t="s">
        <v>138</v>
      </c>
      <c r="G99" s="134" t="s">
        <v>122</v>
      </c>
      <c r="H99" s="135">
        <v>449</v>
      </c>
      <c r="I99" s="136"/>
      <c r="J99" s="137">
        <f>ROUND(I99*H99,2)</f>
        <v>0</v>
      </c>
      <c r="K99" s="133" t="s">
        <v>123</v>
      </c>
      <c r="L99" s="28"/>
      <c r="M99" s="138" t="s">
        <v>3</v>
      </c>
      <c r="N99" s="139" t="s">
        <v>44</v>
      </c>
      <c r="P99" s="140">
        <f>O99*H99</f>
        <v>0</v>
      </c>
      <c r="Q99" s="140">
        <v>0</v>
      </c>
      <c r="R99" s="140">
        <f>Q99*H99</f>
        <v>0</v>
      </c>
      <c r="S99" s="140">
        <v>0.316</v>
      </c>
      <c r="T99" s="141">
        <f>S99*H99</f>
        <v>141.88400000000001</v>
      </c>
      <c r="AR99" s="14" t="s">
        <v>124</v>
      </c>
      <c r="AT99" s="14" t="s">
        <v>119</v>
      </c>
      <c r="AU99" s="14" t="s">
        <v>83</v>
      </c>
      <c r="AY99" s="14" t="s">
        <v>117</v>
      </c>
      <c r="BE99" s="142">
        <f>IF(N99="základní",J99,0)</f>
        <v>0</v>
      </c>
      <c r="BF99" s="142">
        <f>IF(N99="snížená",J99,0)</f>
        <v>0</v>
      </c>
      <c r="BG99" s="142">
        <f>IF(N99="zákl. přenesená",J99,0)</f>
        <v>0</v>
      </c>
      <c r="BH99" s="142">
        <f>IF(N99="sníž. přenesená",J99,0)</f>
        <v>0</v>
      </c>
      <c r="BI99" s="142">
        <f>IF(N99="nulová",J99,0)</f>
        <v>0</v>
      </c>
      <c r="BJ99" s="14" t="s">
        <v>81</v>
      </c>
      <c r="BK99" s="142">
        <f>ROUND(I99*H99,2)</f>
        <v>0</v>
      </c>
      <c r="BL99" s="14" t="s">
        <v>124</v>
      </c>
      <c r="BM99" s="14" t="s">
        <v>139</v>
      </c>
    </row>
    <row r="100" spans="2:65" s="11" customFormat="1" ht="11.25">
      <c r="B100" s="143"/>
      <c r="D100" s="144" t="s">
        <v>126</v>
      </c>
      <c r="E100" s="145" t="s">
        <v>3</v>
      </c>
      <c r="F100" s="146" t="s">
        <v>140</v>
      </c>
      <c r="H100" s="147">
        <v>449</v>
      </c>
      <c r="I100" s="148"/>
      <c r="L100" s="143"/>
      <c r="M100" s="149"/>
      <c r="T100" s="150"/>
      <c r="AT100" s="145" t="s">
        <v>126</v>
      </c>
      <c r="AU100" s="145" t="s">
        <v>83</v>
      </c>
      <c r="AV100" s="11" t="s">
        <v>83</v>
      </c>
      <c r="AW100" s="11" t="s">
        <v>34</v>
      </c>
      <c r="AX100" s="11" t="s">
        <v>81</v>
      </c>
      <c r="AY100" s="145" t="s">
        <v>117</v>
      </c>
    </row>
    <row r="101" spans="2:65" s="1" customFormat="1" ht="22.5" customHeight="1">
      <c r="B101" s="130"/>
      <c r="C101" s="131" t="s">
        <v>141</v>
      </c>
      <c r="D101" s="131" t="s">
        <v>119</v>
      </c>
      <c r="E101" s="132" t="s">
        <v>142</v>
      </c>
      <c r="F101" s="133" t="s">
        <v>143</v>
      </c>
      <c r="G101" s="134" t="s">
        <v>144</v>
      </c>
      <c r="H101" s="135">
        <v>34.65</v>
      </c>
      <c r="I101" s="136"/>
      <c r="J101" s="137">
        <f>ROUND(I101*H101,2)</f>
        <v>0</v>
      </c>
      <c r="K101" s="133" t="s">
        <v>123</v>
      </c>
      <c r="L101" s="28"/>
      <c r="M101" s="138" t="s">
        <v>3</v>
      </c>
      <c r="N101" s="139" t="s">
        <v>44</v>
      </c>
      <c r="P101" s="140">
        <f>O101*H101</f>
        <v>0</v>
      </c>
      <c r="Q101" s="140">
        <v>0</v>
      </c>
      <c r="R101" s="140">
        <f>Q101*H101</f>
        <v>0</v>
      </c>
      <c r="S101" s="140">
        <v>0</v>
      </c>
      <c r="T101" s="141">
        <f>S101*H101</f>
        <v>0</v>
      </c>
      <c r="AR101" s="14" t="s">
        <v>124</v>
      </c>
      <c r="AT101" s="14" t="s">
        <v>119</v>
      </c>
      <c r="AU101" s="14" t="s">
        <v>83</v>
      </c>
      <c r="AY101" s="14" t="s">
        <v>117</v>
      </c>
      <c r="BE101" s="142">
        <f>IF(N101="základní",J101,0)</f>
        <v>0</v>
      </c>
      <c r="BF101" s="142">
        <f>IF(N101="snížená",J101,0)</f>
        <v>0</v>
      </c>
      <c r="BG101" s="142">
        <f>IF(N101="zákl. přenesená",J101,0)</f>
        <v>0</v>
      </c>
      <c r="BH101" s="142">
        <f>IF(N101="sníž. přenesená",J101,0)</f>
        <v>0</v>
      </c>
      <c r="BI101" s="142">
        <f>IF(N101="nulová",J101,0)</f>
        <v>0</v>
      </c>
      <c r="BJ101" s="14" t="s">
        <v>81</v>
      </c>
      <c r="BK101" s="142">
        <f>ROUND(I101*H101,2)</f>
        <v>0</v>
      </c>
      <c r="BL101" s="14" t="s">
        <v>124</v>
      </c>
      <c r="BM101" s="14" t="s">
        <v>145</v>
      </c>
    </row>
    <row r="102" spans="2:65" s="11" customFormat="1" ht="11.25">
      <c r="B102" s="143"/>
      <c r="D102" s="144" t="s">
        <v>126</v>
      </c>
      <c r="E102" s="145" t="s">
        <v>3</v>
      </c>
      <c r="F102" s="146" t="s">
        <v>146</v>
      </c>
      <c r="H102" s="147">
        <v>34.65</v>
      </c>
      <c r="I102" s="148"/>
      <c r="L102" s="143"/>
      <c r="M102" s="149"/>
      <c r="T102" s="150"/>
      <c r="AT102" s="145" t="s">
        <v>126</v>
      </c>
      <c r="AU102" s="145" t="s">
        <v>83</v>
      </c>
      <c r="AV102" s="11" t="s">
        <v>83</v>
      </c>
      <c r="AW102" s="11" t="s">
        <v>34</v>
      </c>
      <c r="AX102" s="11" t="s">
        <v>81</v>
      </c>
      <c r="AY102" s="145" t="s">
        <v>117</v>
      </c>
    </row>
    <row r="103" spans="2:65" s="1" customFormat="1" ht="22.5" customHeight="1">
      <c r="B103" s="130"/>
      <c r="C103" s="131" t="s">
        <v>147</v>
      </c>
      <c r="D103" s="131" t="s">
        <v>119</v>
      </c>
      <c r="E103" s="132" t="s">
        <v>148</v>
      </c>
      <c r="F103" s="133" t="s">
        <v>149</v>
      </c>
      <c r="G103" s="134" t="s">
        <v>144</v>
      </c>
      <c r="H103" s="135">
        <v>47.15</v>
      </c>
      <c r="I103" s="136"/>
      <c r="J103" s="137">
        <f>ROUND(I103*H103,2)</f>
        <v>0</v>
      </c>
      <c r="K103" s="133" t="s">
        <v>123</v>
      </c>
      <c r="L103" s="28"/>
      <c r="M103" s="138" t="s">
        <v>3</v>
      </c>
      <c r="N103" s="139" t="s">
        <v>44</v>
      </c>
      <c r="P103" s="140">
        <f>O103*H103</f>
        <v>0</v>
      </c>
      <c r="Q103" s="140">
        <v>0</v>
      </c>
      <c r="R103" s="140">
        <f>Q103*H103</f>
        <v>0</v>
      </c>
      <c r="S103" s="140">
        <v>0</v>
      </c>
      <c r="T103" s="141">
        <f>S103*H103</f>
        <v>0</v>
      </c>
      <c r="AR103" s="14" t="s">
        <v>124</v>
      </c>
      <c r="AT103" s="14" t="s">
        <v>119</v>
      </c>
      <c r="AU103" s="14" t="s">
        <v>83</v>
      </c>
      <c r="AY103" s="14" t="s">
        <v>117</v>
      </c>
      <c r="BE103" s="142">
        <f>IF(N103="základní",J103,0)</f>
        <v>0</v>
      </c>
      <c r="BF103" s="142">
        <f>IF(N103="snížená",J103,0)</f>
        <v>0</v>
      </c>
      <c r="BG103" s="142">
        <f>IF(N103="zákl. přenesená",J103,0)</f>
        <v>0</v>
      </c>
      <c r="BH103" s="142">
        <f>IF(N103="sníž. přenesená",J103,0)</f>
        <v>0</v>
      </c>
      <c r="BI103" s="142">
        <f>IF(N103="nulová",J103,0)</f>
        <v>0</v>
      </c>
      <c r="BJ103" s="14" t="s">
        <v>81</v>
      </c>
      <c r="BK103" s="142">
        <f>ROUND(I103*H103,2)</f>
        <v>0</v>
      </c>
      <c r="BL103" s="14" t="s">
        <v>124</v>
      </c>
      <c r="BM103" s="14" t="s">
        <v>150</v>
      </c>
    </row>
    <row r="104" spans="2:65" s="11" customFormat="1" ht="11.25">
      <c r="B104" s="143"/>
      <c r="D104" s="144" t="s">
        <v>126</v>
      </c>
      <c r="E104" s="145" t="s">
        <v>3</v>
      </c>
      <c r="F104" s="146" t="s">
        <v>151</v>
      </c>
      <c r="H104" s="147">
        <v>30.15</v>
      </c>
      <c r="I104" s="148"/>
      <c r="L104" s="143"/>
      <c r="M104" s="149"/>
      <c r="T104" s="150"/>
      <c r="AT104" s="145" t="s">
        <v>126</v>
      </c>
      <c r="AU104" s="145" t="s">
        <v>83</v>
      </c>
      <c r="AV104" s="11" t="s">
        <v>83</v>
      </c>
      <c r="AW104" s="11" t="s">
        <v>34</v>
      </c>
      <c r="AX104" s="11" t="s">
        <v>73</v>
      </c>
      <c r="AY104" s="145" t="s">
        <v>117</v>
      </c>
    </row>
    <row r="105" spans="2:65" s="11" customFormat="1" ht="11.25">
      <c r="B105" s="143"/>
      <c r="D105" s="144" t="s">
        <v>126</v>
      </c>
      <c r="E105" s="145" t="s">
        <v>3</v>
      </c>
      <c r="F105" s="146" t="s">
        <v>152</v>
      </c>
      <c r="H105" s="147">
        <v>17</v>
      </c>
      <c r="I105" s="148"/>
      <c r="L105" s="143"/>
      <c r="M105" s="149"/>
      <c r="T105" s="150"/>
      <c r="AT105" s="145" t="s">
        <v>126</v>
      </c>
      <c r="AU105" s="145" t="s">
        <v>83</v>
      </c>
      <c r="AV105" s="11" t="s">
        <v>83</v>
      </c>
      <c r="AW105" s="11" t="s">
        <v>34</v>
      </c>
      <c r="AX105" s="11" t="s">
        <v>73</v>
      </c>
      <c r="AY105" s="145" t="s">
        <v>117</v>
      </c>
    </row>
    <row r="106" spans="2:65" s="1" customFormat="1" ht="22.5" customHeight="1">
      <c r="B106" s="130"/>
      <c r="C106" s="131" t="s">
        <v>153</v>
      </c>
      <c r="D106" s="131" t="s">
        <v>119</v>
      </c>
      <c r="E106" s="132" t="s">
        <v>154</v>
      </c>
      <c r="F106" s="133" t="s">
        <v>155</v>
      </c>
      <c r="G106" s="134" t="s">
        <v>144</v>
      </c>
      <c r="H106" s="135">
        <v>23.574999999999999</v>
      </c>
      <c r="I106" s="136"/>
      <c r="J106" s="137">
        <f>ROUND(I106*H106,2)</f>
        <v>0</v>
      </c>
      <c r="K106" s="133" t="s">
        <v>123</v>
      </c>
      <c r="L106" s="28"/>
      <c r="M106" s="138" t="s">
        <v>3</v>
      </c>
      <c r="N106" s="139" t="s">
        <v>44</v>
      </c>
      <c r="P106" s="140">
        <f>O106*H106</f>
        <v>0</v>
      </c>
      <c r="Q106" s="140">
        <v>0</v>
      </c>
      <c r="R106" s="140">
        <f>Q106*H106</f>
        <v>0</v>
      </c>
      <c r="S106" s="140">
        <v>0</v>
      </c>
      <c r="T106" s="141">
        <f>S106*H106</f>
        <v>0</v>
      </c>
      <c r="AR106" s="14" t="s">
        <v>124</v>
      </c>
      <c r="AT106" s="14" t="s">
        <v>119</v>
      </c>
      <c r="AU106" s="14" t="s">
        <v>83</v>
      </c>
      <c r="AY106" s="14" t="s">
        <v>117</v>
      </c>
      <c r="BE106" s="142">
        <f>IF(N106="základní",J106,0)</f>
        <v>0</v>
      </c>
      <c r="BF106" s="142">
        <f>IF(N106="snížená",J106,0)</f>
        <v>0</v>
      </c>
      <c r="BG106" s="142">
        <f>IF(N106="zákl. přenesená",J106,0)</f>
        <v>0</v>
      </c>
      <c r="BH106" s="142">
        <f>IF(N106="sníž. přenesená",J106,0)</f>
        <v>0</v>
      </c>
      <c r="BI106" s="142">
        <f>IF(N106="nulová",J106,0)</f>
        <v>0</v>
      </c>
      <c r="BJ106" s="14" t="s">
        <v>81</v>
      </c>
      <c r="BK106" s="142">
        <f>ROUND(I106*H106,2)</f>
        <v>0</v>
      </c>
      <c r="BL106" s="14" t="s">
        <v>124</v>
      </c>
      <c r="BM106" s="14" t="s">
        <v>156</v>
      </c>
    </row>
    <row r="107" spans="2:65" s="11" customFormat="1" ht="11.25">
      <c r="B107" s="143"/>
      <c r="D107" s="144" t="s">
        <v>126</v>
      </c>
      <c r="E107" s="145" t="s">
        <v>3</v>
      </c>
      <c r="F107" s="146" t="s">
        <v>157</v>
      </c>
      <c r="H107" s="147">
        <v>15.074999999999999</v>
      </c>
      <c r="I107" s="148"/>
      <c r="L107" s="143"/>
      <c r="M107" s="149"/>
      <c r="T107" s="150"/>
      <c r="AT107" s="145" t="s">
        <v>126</v>
      </c>
      <c r="AU107" s="145" t="s">
        <v>83</v>
      </c>
      <c r="AV107" s="11" t="s">
        <v>83</v>
      </c>
      <c r="AW107" s="11" t="s">
        <v>34</v>
      </c>
      <c r="AX107" s="11" t="s">
        <v>73</v>
      </c>
      <c r="AY107" s="145" t="s">
        <v>117</v>
      </c>
    </row>
    <row r="108" spans="2:65" s="11" customFormat="1" ht="11.25">
      <c r="B108" s="143"/>
      <c r="D108" s="144" t="s">
        <v>126</v>
      </c>
      <c r="E108" s="145" t="s">
        <v>3</v>
      </c>
      <c r="F108" s="146" t="s">
        <v>158</v>
      </c>
      <c r="H108" s="147">
        <v>8.5</v>
      </c>
      <c r="I108" s="148"/>
      <c r="L108" s="143"/>
      <c r="M108" s="149"/>
      <c r="T108" s="150"/>
      <c r="AT108" s="145" t="s">
        <v>126</v>
      </c>
      <c r="AU108" s="145" t="s">
        <v>83</v>
      </c>
      <c r="AV108" s="11" t="s">
        <v>83</v>
      </c>
      <c r="AW108" s="11" t="s">
        <v>34</v>
      </c>
      <c r="AX108" s="11" t="s">
        <v>73</v>
      </c>
      <c r="AY108" s="145" t="s">
        <v>117</v>
      </c>
    </row>
    <row r="109" spans="2:65" s="1" customFormat="1" ht="22.5" customHeight="1">
      <c r="B109" s="130"/>
      <c r="C109" s="131" t="s">
        <v>159</v>
      </c>
      <c r="D109" s="131" t="s">
        <v>119</v>
      </c>
      <c r="E109" s="132" t="s">
        <v>160</v>
      </c>
      <c r="F109" s="133" t="s">
        <v>161</v>
      </c>
      <c r="G109" s="134" t="s">
        <v>144</v>
      </c>
      <c r="H109" s="135">
        <v>17</v>
      </c>
      <c r="I109" s="136"/>
      <c r="J109" s="137">
        <f>ROUND(I109*H109,2)</f>
        <v>0</v>
      </c>
      <c r="K109" s="133" t="s">
        <v>123</v>
      </c>
      <c r="L109" s="28"/>
      <c r="M109" s="138" t="s">
        <v>3</v>
      </c>
      <c r="N109" s="139" t="s">
        <v>44</v>
      </c>
      <c r="P109" s="140">
        <f>O109*H109</f>
        <v>0</v>
      </c>
      <c r="Q109" s="140">
        <v>0</v>
      </c>
      <c r="R109" s="140">
        <f>Q109*H109</f>
        <v>0</v>
      </c>
      <c r="S109" s="140">
        <v>0</v>
      </c>
      <c r="T109" s="141">
        <f>S109*H109</f>
        <v>0</v>
      </c>
      <c r="AR109" s="14" t="s">
        <v>124</v>
      </c>
      <c r="AT109" s="14" t="s">
        <v>119</v>
      </c>
      <c r="AU109" s="14" t="s">
        <v>83</v>
      </c>
      <c r="AY109" s="14" t="s">
        <v>117</v>
      </c>
      <c r="BE109" s="142">
        <f>IF(N109="základní",J109,0)</f>
        <v>0</v>
      </c>
      <c r="BF109" s="142">
        <f>IF(N109="snížená",J109,0)</f>
        <v>0</v>
      </c>
      <c r="BG109" s="142">
        <f>IF(N109="zákl. přenesená",J109,0)</f>
        <v>0</v>
      </c>
      <c r="BH109" s="142">
        <f>IF(N109="sníž. přenesená",J109,0)</f>
        <v>0</v>
      </c>
      <c r="BI109" s="142">
        <f>IF(N109="nulová",J109,0)</f>
        <v>0</v>
      </c>
      <c r="BJ109" s="14" t="s">
        <v>81</v>
      </c>
      <c r="BK109" s="142">
        <f>ROUND(I109*H109,2)</f>
        <v>0</v>
      </c>
      <c r="BL109" s="14" t="s">
        <v>124</v>
      </c>
      <c r="BM109" s="14" t="s">
        <v>162</v>
      </c>
    </row>
    <row r="110" spans="2:65" s="11" customFormat="1" ht="11.25">
      <c r="B110" s="143"/>
      <c r="D110" s="144" t="s">
        <v>126</v>
      </c>
      <c r="E110" s="145" t="s">
        <v>3</v>
      </c>
      <c r="F110" s="146" t="s">
        <v>152</v>
      </c>
      <c r="H110" s="147">
        <v>17</v>
      </c>
      <c r="I110" s="148"/>
      <c r="L110" s="143"/>
      <c r="M110" s="149"/>
      <c r="T110" s="150"/>
      <c r="AT110" s="145" t="s">
        <v>126</v>
      </c>
      <c r="AU110" s="145" t="s">
        <v>83</v>
      </c>
      <c r="AV110" s="11" t="s">
        <v>83</v>
      </c>
      <c r="AW110" s="11" t="s">
        <v>34</v>
      </c>
      <c r="AX110" s="11" t="s">
        <v>81</v>
      </c>
      <c r="AY110" s="145" t="s">
        <v>117</v>
      </c>
    </row>
    <row r="111" spans="2:65" s="1" customFormat="1" ht="22.5" customHeight="1">
      <c r="B111" s="130"/>
      <c r="C111" s="131" t="s">
        <v>163</v>
      </c>
      <c r="D111" s="131" t="s">
        <v>119</v>
      </c>
      <c r="E111" s="132" t="s">
        <v>164</v>
      </c>
      <c r="F111" s="133" t="s">
        <v>165</v>
      </c>
      <c r="G111" s="134" t="s">
        <v>144</v>
      </c>
      <c r="H111" s="135">
        <v>8.5</v>
      </c>
      <c r="I111" s="136"/>
      <c r="J111" s="137">
        <f>ROUND(I111*H111,2)</f>
        <v>0</v>
      </c>
      <c r="K111" s="133" t="s">
        <v>123</v>
      </c>
      <c r="L111" s="28"/>
      <c r="M111" s="138" t="s">
        <v>3</v>
      </c>
      <c r="N111" s="139" t="s">
        <v>44</v>
      </c>
      <c r="P111" s="140">
        <f>O111*H111</f>
        <v>0</v>
      </c>
      <c r="Q111" s="140">
        <v>0</v>
      </c>
      <c r="R111" s="140">
        <f>Q111*H111</f>
        <v>0</v>
      </c>
      <c r="S111" s="140">
        <v>0</v>
      </c>
      <c r="T111" s="141">
        <f>S111*H111</f>
        <v>0</v>
      </c>
      <c r="AR111" s="14" t="s">
        <v>124</v>
      </c>
      <c r="AT111" s="14" t="s">
        <v>119</v>
      </c>
      <c r="AU111" s="14" t="s">
        <v>83</v>
      </c>
      <c r="AY111" s="14" t="s">
        <v>117</v>
      </c>
      <c r="BE111" s="142">
        <f>IF(N111="základní",J111,0)</f>
        <v>0</v>
      </c>
      <c r="BF111" s="142">
        <f>IF(N111="snížená",J111,0)</f>
        <v>0</v>
      </c>
      <c r="BG111" s="142">
        <f>IF(N111="zákl. přenesená",J111,0)</f>
        <v>0</v>
      </c>
      <c r="BH111" s="142">
        <f>IF(N111="sníž. přenesená",J111,0)</f>
        <v>0</v>
      </c>
      <c r="BI111" s="142">
        <f>IF(N111="nulová",J111,0)</f>
        <v>0</v>
      </c>
      <c r="BJ111" s="14" t="s">
        <v>81</v>
      </c>
      <c r="BK111" s="142">
        <f>ROUND(I111*H111,2)</f>
        <v>0</v>
      </c>
      <c r="BL111" s="14" t="s">
        <v>124</v>
      </c>
      <c r="BM111" s="14" t="s">
        <v>166</v>
      </c>
    </row>
    <row r="112" spans="2:65" s="11" customFormat="1" ht="11.25">
      <c r="B112" s="143"/>
      <c r="D112" s="144" t="s">
        <v>126</v>
      </c>
      <c r="E112" s="145" t="s">
        <v>3</v>
      </c>
      <c r="F112" s="146" t="s">
        <v>167</v>
      </c>
      <c r="H112" s="147">
        <v>8.5</v>
      </c>
      <c r="I112" s="148"/>
      <c r="L112" s="143"/>
      <c r="M112" s="149"/>
      <c r="T112" s="150"/>
      <c r="AT112" s="145" t="s">
        <v>126</v>
      </c>
      <c r="AU112" s="145" t="s">
        <v>83</v>
      </c>
      <c r="AV112" s="11" t="s">
        <v>83</v>
      </c>
      <c r="AW112" s="11" t="s">
        <v>34</v>
      </c>
      <c r="AX112" s="11" t="s">
        <v>81</v>
      </c>
      <c r="AY112" s="145" t="s">
        <v>117</v>
      </c>
    </row>
    <row r="113" spans="2:65" s="1" customFormat="1" ht="22.5" customHeight="1">
      <c r="B113" s="130"/>
      <c r="C113" s="131" t="s">
        <v>168</v>
      </c>
      <c r="D113" s="131" t="s">
        <v>119</v>
      </c>
      <c r="E113" s="132" t="s">
        <v>169</v>
      </c>
      <c r="F113" s="133" t="s">
        <v>170</v>
      </c>
      <c r="G113" s="134" t="s">
        <v>144</v>
      </c>
      <c r="H113" s="135">
        <v>19.62</v>
      </c>
      <c r="I113" s="136"/>
      <c r="J113" s="137">
        <f>ROUND(I113*H113,2)</f>
        <v>0</v>
      </c>
      <c r="K113" s="133" t="s">
        <v>123</v>
      </c>
      <c r="L113" s="28"/>
      <c r="M113" s="138" t="s">
        <v>3</v>
      </c>
      <c r="N113" s="139" t="s">
        <v>44</v>
      </c>
      <c r="P113" s="140">
        <f>O113*H113</f>
        <v>0</v>
      </c>
      <c r="Q113" s="140">
        <v>0</v>
      </c>
      <c r="R113" s="140">
        <f>Q113*H113</f>
        <v>0</v>
      </c>
      <c r="S113" s="140">
        <v>0</v>
      </c>
      <c r="T113" s="141">
        <f>S113*H113</f>
        <v>0</v>
      </c>
      <c r="AR113" s="14" t="s">
        <v>124</v>
      </c>
      <c r="AT113" s="14" t="s">
        <v>119</v>
      </c>
      <c r="AU113" s="14" t="s">
        <v>83</v>
      </c>
      <c r="AY113" s="14" t="s">
        <v>117</v>
      </c>
      <c r="BE113" s="142">
        <f>IF(N113="základní",J113,0)</f>
        <v>0</v>
      </c>
      <c r="BF113" s="142">
        <f>IF(N113="snížená",J113,0)</f>
        <v>0</v>
      </c>
      <c r="BG113" s="142">
        <f>IF(N113="zákl. přenesená",J113,0)</f>
        <v>0</v>
      </c>
      <c r="BH113" s="142">
        <f>IF(N113="sníž. přenesená",J113,0)</f>
        <v>0</v>
      </c>
      <c r="BI113" s="142">
        <f>IF(N113="nulová",J113,0)</f>
        <v>0</v>
      </c>
      <c r="BJ113" s="14" t="s">
        <v>81</v>
      </c>
      <c r="BK113" s="142">
        <f>ROUND(I113*H113,2)</f>
        <v>0</v>
      </c>
      <c r="BL113" s="14" t="s">
        <v>124</v>
      </c>
      <c r="BM113" s="14" t="s">
        <v>171</v>
      </c>
    </row>
    <row r="114" spans="2:65" s="11" customFormat="1" ht="11.25">
      <c r="B114" s="143"/>
      <c r="D114" s="144" t="s">
        <v>126</v>
      </c>
      <c r="E114" s="145" t="s">
        <v>3</v>
      </c>
      <c r="F114" s="146" t="s">
        <v>172</v>
      </c>
      <c r="H114" s="147">
        <v>19.62</v>
      </c>
      <c r="I114" s="148"/>
      <c r="L114" s="143"/>
      <c r="M114" s="149"/>
      <c r="T114" s="150"/>
      <c r="AT114" s="145" t="s">
        <v>126</v>
      </c>
      <c r="AU114" s="145" t="s">
        <v>83</v>
      </c>
      <c r="AV114" s="11" t="s">
        <v>83</v>
      </c>
      <c r="AW114" s="11" t="s">
        <v>34</v>
      </c>
      <c r="AX114" s="11" t="s">
        <v>81</v>
      </c>
      <c r="AY114" s="145" t="s">
        <v>117</v>
      </c>
    </row>
    <row r="115" spans="2:65" s="1" customFormat="1" ht="22.5" customHeight="1">
      <c r="B115" s="130"/>
      <c r="C115" s="131" t="s">
        <v>173</v>
      </c>
      <c r="D115" s="131" t="s">
        <v>119</v>
      </c>
      <c r="E115" s="132" t="s">
        <v>174</v>
      </c>
      <c r="F115" s="133" t="s">
        <v>175</v>
      </c>
      <c r="G115" s="134" t="s">
        <v>144</v>
      </c>
      <c r="H115" s="135">
        <v>9.81</v>
      </c>
      <c r="I115" s="136"/>
      <c r="J115" s="137">
        <f>ROUND(I115*H115,2)</f>
        <v>0</v>
      </c>
      <c r="K115" s="133" t="s">
        <v>123</v>
      </c>
      <c r="L115" s="28"/>
      <c r="M115" s="138" t="s">
        <v>3</v>
      </c>
      <c r="N115" s="139" t="s">
        <v>44</v>
      </c>
      <c r="P115" s="140">
        <f>O115*H115</f>
        <v>0</v>
      </c>
      <c r="Q115" s="140">
        <v>0</v>
      </c>
      <c r="R115" s="140">
        <f>Q115*H115</f>
        <v>0</v>
      </c>
      <c r="S115" s="140">
        <v>0</v>
      </c>
      <c r="T115" s="141">
        <f>S115*H115</f>
        <v>0</v>
      </c>
      <c r="AR115" s="14" t="s">
        <v>124</v>
      </c>
      <c r="AT115" s="14" t="s">
        <v>119</v>
      </c>
      <c r="AU115" s="14" t="s">
        <v>83</v>
      </c>
      <c r="AY115" s="14" t="s">
        <v>117</v>
      </c>
      <c r="BE115" s="142">
        <f>IF(N115="základní",J115,0)</f>
        <v>0</v>
      </c>
      <c r="BF115" s="142">
        <f>IF(N115="snížená",J115,0)</f>
        <v>0</v>
      </c>
      <c r="BG115" s="142">
        <f>IF(N115="zákl. přenesená",J115,0)</f>
        <v>0</v>
      </c>
      <c r="BH115" s="142">
        <f>IF(N115="sníž. přenesená",J115,0)</f>
        <v>0</v>
      </c>
      <c r="BI115" s="142">
        <f>IF(N115="nulová",J115,0)</f>
        <v>0</v>
      </c>
      <c r="BJ115" s="14" t="s">
        <v>81</v>
      </c>
      <c r="BK115" s="142">
        <f>ROUND(I115*H115,2)</f>
        <v>0</v>
      </c>
      <c r="BL115" s="14" t="s">
        <v>124</v>
      </c>
      <c r="BM115" s="14" t="s">
        <v>176</v>
      </c>
    </row>
    <row r="116" spans="2:65" s="11" customFormat="1" ht="11.25">
      <c r="B116" s="143"/>
      <c r="D116" s="144" t="s">
        <v>126</v>
      </c>
      <c r="E116" s="145" t="s">
        <v>3</v>
      </c>
      <c r="F116" s="146" t="s">
        <v>177</v>
      </c>
      <c r="H116" s="147">
        <v>9.81</v>
      </c>
      <c r="I116" s="148"/>
      <c r="L116" s="143"/>
      <c r="M116" s="149"/>
      <c r="T116" s="150"/>
      <c r="AT116" s="145" t="s">
        <v>126</v>
      </c>
      <c r="AU116" s="145" t="s">
        <v>83</v>
      </c>
      <c r="AV116" s="11" t="s">
        <v>83</v>
      </c>
      <c r="AW116" s="11" t="s">
        <v>34</v>
      </c>
      <c r="AX116" s="11" t="s">
        <v>73</v>
      </c>
      <c r="AY116" s="145" t="s">
        <v>117</v>
      </c>
    </row>
    <row r="117" spans="2:65" s="1" customFormat="1" ht="22.5" customHeight="1">
      <c r="B117" s="130"/>
      <c r="C117" s="131" t="s">
        <v>178</v>
      </c>
      <c r="D117" s="131" t="s">
        <v>119</v>
      </c>
      <c r="E117" s="132" t="s">
        <v>179</v>
      </c>
      <c r="F117" s="133" t="s">
        <v>180</v>
      </c>
      <c r="G117" s="134" t="s">
        <v>144</v>
      </c>
      <c r="H117" s="135">
        <v>3.996</v>
      </c>
      <c r="I117" s="136"/>
      <c r="J117" s="137">
        <f>ROUND(I117*H117,2)</f>
        <v>0</v>
      </c>
      <c r="K117" s="133" t="s">
        <v>123</v>
      </c>
      <c r="L117" s="28"/>
      <c r="M117" s="138" t="s">
        <v>3</v>
      </c>
      <c r="N117" s="139" t="s">
        <v>44</v>
      </c>
      <c r="P117" s="140">
        <f>O117*H117</f>
        <v>0</v>
      </c>
      <c r="Q117" s="140">
        <v>0</v>
      </c>
      <c r="R117" s="140">
        <f>Q117*H117</f>
        <v>0</v>
      </c>
      <c r="S117" s="140">
        <v>0</v>
      </c>
      <c r="T117" s="141">
        <f>S117*H117</f>
        <v>0</v>
      </c>
      <c r="AR117" s="14" t="s">
        <v>124</v>
      </c>
      <c r="AT117" s="14" t="s">
        <v>119</v>
      </c>
      <c r="AU117" s="14" t="s">
        <v>83</v>
      </c>
      <c r="AY117" s="14" t="s">
        <v>117</v>
      </c>
      <c r="BE117" s="142">
        <f>IF(N117="základní",J117,0)</f>
        <v>0</v>
      </c>
      <c r="BF117" s="142">
        <f>IF(N117="snížená",J117,0)</f>
        <v>0</v>
      </c>
      <c r="BG117" s="142">
        <f>IF(N117="zákl. přenesená",J117,0)</f>
        <v>0</v>
      </c>
      <c r="BH117" s="142">
        <f>IF(N117="sníž. přenesená",J117,0)</f>
        <v>0</v>
      </c>
      <c r="BI117" s="142">
        <f>IF(N117="nulová",J117,0)</f>
        <v>0</v>
      </c>
      <c r="BJ117" s="14" t="s">
        <v>81</v>
      </c>
      <c r="BK117" s="142">
        <f>ROUND(I117*H117,2)</f>
        <v>0</v>
      </c>
      <c r="BL117" s="14" t="s">
        <v>124</v>
      </c>
      <c r="BM117" s="14" t="s">
        <v>181</v>
      </c>
    </row>
    <row r="118" spans="2:65" s="11" customFormat="1" ht="11.25">
      <c r="B118" s="143"/>
      <c r="D118" s="144" t="s">
        <v>126</v>
      </c>
      <c r="E118" s="145" t="s">
        <v>3</v>
      </c>
      <c r="F118" s="146" t="s">
        <v>182</v>
      </c>
      <c r="H118" s="147">
        <v>3.996</v>
      </c>
      <c r="I118" s="148"/>
      <c r="L118" s="143"/>
      <c r="M118" s="149"/>
      <c r="T118" s="150"/>
      <c r="AT118" s="145" t="s">
        <v>126</v>
      </c>
      <c r="AU118" s="145" t="s">
        <v>83</v>
      </c>
      <c r="AV118" s="11" t="s">
        <v>83</v>
      </c>
      <c r="AW118" s="11" t="s">
        <v>34</v>
      </c>
      <c r="AX118" s="11" t="s">
        <v>81</v>
      </c>
      <c r="AY118" s="145" t="s">
        <v>117</v>
      </c>
    </row>
    <row r="119" spans="2:65" s="1" customFormat="1" ht="22.5" customHeight="1">
      <c r="B119" s="130"/>
      <c r="C119" s="131" t="s">
        <v>183</v>
      </c>
      <c r="D119" s="131" t="s">
        <v>119</v>
      </c>
      <c r="E119" s="132" t="s">
        <v>184</v>
      </c>
      <c r="F119" s="133" t="s">
        <v>185</v>
      </c>
      <c r="G119" s="134" t="s">
        <v>144</v>
      </c>
      <c r="H119" s="135">
        <v>1.998</v>
      </c>
      <c r="I119" s="136"/>
      <c r="J119" s="137">
        <f>ROUND(I119*H119,2)</f>
        <v>0</v>
      </c>
      <c r="K119" s="133" t="s">
        <v>123</v>
      </c>
      <c r="L119" s="28"/>
      <c r="M119" s="138" t="s">
        <v>3</v>
      </c>
      <c r="N119" s="139" t="s">
        <v>44</v>
      </c>
      <c r="P119" s="140">
        <f>O119*H119</f>
        <v>0</v>
      </c>
      <c r="Q119" s="140">
        <v>0</v>
      </c>
      <c r="R119" s="140">
        <f>Q119*H119</f>
        <v>0</v>
      </c>
      <c r="S119" s="140">
        <v>0</v>
      </c>
      <c r="T119" s="141">
        <f>S119*H119</f>
        <v>0</v>
      </c>
      <c r="AR119" s="14" t="s">
        <v>124</v>
      </c>
      <c r="AT119" s="14" t="s">
        <v>119</v>
      </c>
      <c r="AU119" s="14" t="s">
        <v>83</v>
      </c>
      <c r="AY119" s="14" t="s">
        <v>117</v>
      </c>
      <c r="BE119" s="142">
        <f>IF(N119="základní",J119,0)</f>
        <v>0</v>
      </c>
      <c r="BF119" s="142">
        <f>IF(N119="snížená",J119,0)</f>
        <v>0</v>
      </c>
      <c r="BG119" s="142">
        <f>IF(N119="zákl. přenesená",J119,0)</f>
        <v>0</v>
      </c>
      <c r="BH119" s="142">
        <f>IF(N119="sníž. přenesená",J119,0)</f>
        <v>0</v>
      </c>
      <c r="BI119" s="142">
        <f>IF(N119="nulová",J119,0)</f>
        <v>0</v>
      </c>
      <c r="BJ119" s="14" t="s">
        <v>81</v>
      </c>
      <c r="BK119" s="142">
        <f>ROUND(I119*H119,2)</f>
        <v>0</v>
      </c>
      <c r="BL119" s="14" t="s">
        <v>124</v>
      </c>
      <c r="BM119" s="14" t="s">
        <v>186</v>
      </c>
    </row>
    <row r="120" spans="2:65" s="11" customFormat="1" ht="11.25">
      <c r="B120" s="143"/>
      <c r="D120" s="144" t="s">
        <v>126</v>
      </c>
      <c r="E120" s="145" t="s">
        <v>3</v>
      </c>
      <c r="F120" s="146" t="s">
        <v>187</v>
      </c>
      <c r="H120" s="147">
        <v>1.998</v>
      </c>
      <c r="I120" s="148"/>
      <c r="L120" s="143"/>
      <c r="M120" s="149"/>
      <c r="T120" s="150"/>
      <c r="AT120" s="145" t="s">
        <v>126</v>
      </c>
      <c r="AU120" s="145" t="s">
        <v>83</v>
      </c>
      <c r="AV120" s="11" t="s">
        <v>83</v>
      </c>
      <c r="AW120" s="11" t="s">
        <v>34</v>
      </c>
      <c r="AX120" s="11" t="s">
        <v>81</v>
      </c>
      <c r="AY120" s="145" t="s">
        <v>117</v>
      </c>
    </row>
    <row r="121" spans="2:65" s="1" customFormat="1" ht="22.5" customHeight="1">
      <c r="B121" s="130"/>
      <c r="C121" s="131" t="s">
        <v>188</v>
      </c>
      <c r="D121" s="131" t="s">
        <v>119</v>
      </c>
      <c r="E121" s="132" t="s">
        <v>189</v>
      </c>
      <c r="F121" s="133" t="s">
        <v>190</v>
      </c>
      <c r="G121" s="134" t="s">
        <v>144</v>
      </c>
      <c r="H121" s="135">
        <v>3.996</v>
      </c>
      <c r="I121" s="136"/>
      <c r="J121" s="137">
        <f>ROUND(I121*H121,2)</f>
        <v>0</v>
      </c>
      <c r="K121" s="133" t="s">
        <v>123</v>
      </c>
      <c r="L121" s="28"/>
      <c r="M121" s="138" t="s">
        <v>3</v>
      </c>
      <c r="N121" s="139" t="s">
        <v>44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" t="s">
        <v>124</v>
      </c>
      <c r="AT121" s="14" t="s">
        <v>119</v>
      </c>
      <c r="AU121" s="14" t="s">
        <v>83</v>
      </c>
      <c r="AY121" s="14" t="s">
        <v>117</v>
      </c>
      <c r="BE121" s="142">
        <f>IF(N121="základní",J121,0)</f>
        <v>0</v>
      </c>
      <c r="BF121" s="142">
        <f>IF(N121="snížená",J121,0)</f>
        <v>0</v>
      </c>
      <c r="BG121" s="142">
        <f>IF(N121="zákl. přenesená",J121,0)</f>
        <v>0</v>
      </c>
      <c r="BH121" s="142">
        <f>IF(N121="sníž. přenesená",J121,0)</f>
        <v>0</v>
      </c>
      <c r="BI121" s="142">
        <f>IF(N121="nulová",J121,0)</f>
        <v>0</v>
      </c>
      <c r="BJ121" s="14" t="s">
        <v>81</v>
      </c>
      <c r="BK121" s="142">
        <f>ROUND(I121*H121,2)</f>
        <v>0</v>
      </c>
      <c r="BL121" s="14" t="s">
        <v>124</v>
      </c>
      <c r="BM121" s="14" t="s">
        <v>191</v>
      </c>
    </row>
    <row r="122" spans="2:65" s="11" customFormat="1" ht="11.25">
      <c r="B122" s="143"/>
      <c r="D122" s="144" t="s">
        <v>126</v>
      </c>
      <c r="E122" s="145" t="s">
        <v>3</v>
      </c>
      <c r="F122" s="146" t="s">
        <v>182</v>
      </c>
      <c r="H122" s="147">
        <v>3.996</v>
      </c>
      <c r="I122" s="148"/>
      <c r="L122" s="143"/>
      <c r="M122" s="149"/>
      <c r="T122" s="150"/>
      <c r="AT122" s="145" t="s">
        <v>126</v>
      </c>
      <c r="AU122" s="145" t="s">
        <v>83</v>
      </c>
      <c r="AV122" s="11" t="s">
        <v>83</v>
      </c>
      <c r="AW122" s="11" t="s">
        <v>34</v>
      </c>
      <c r="AX122" s="11" t="s">
        <v>81</v>
      </c>
      <c r="AY122" s="145" t="s">
        <v>117</v>
      </c>
    </row>
    <row r="123" spans="2:65" s="1" customFormat="1" ht="22.5" customHeight="1">
      <c r="B123" s="130"/>
      <c r="C123" s="131" t="s">
        <v>9</v>
      </c>
      <c r="D123" s="131" t="s">
        <v>119</v>
      </c>
      <c r="E123" s="132" t="s">
        <v>192</v>
      </c>
      <c r="F123" s="133" t="s">
        <v>193</v>
      </c>
      <c r="G123" s="134" t="s">
        <v>144</v>
      </c>
      <c r="H123" s="135">
        <v>1.998</v>
      </c>
      <c r="I123" s="136"/>
      <c r="J123" s="137">
        <f>ROUND(I123*H123,2)</f>
        <v>0</v>
      </c>
      <c r="K123" s="133" t="s">
        <v>123</v>
      </c>
      <c r="L123" s="28"/>
      <c r="M123" s="138" t="s">
        <v>3</v>
      </c>
      <c r="N123" s="139" t="s">
        <v>44</v>
      </c>
      <c r="P123" s="140">
        <f>O123*H123</f>
        <v>0</v>
      </c>
      <c r="Q123" s="140">
        <v>0</v>
      </c>
      <c r="R123" s="140">
        <f>Q123*H123</f>
        <v>0</v>
      </c>
      <c r="S123" s="140">
        <v>0</v>
      </c>
      <c r="T123" s="141">
        <f>S123*H123</f>
        <v>0</v>
      </c>
      <c r="AR123" s="14" t="s">
        <v>124</v>
      </c>
      <c r="AT123" s="14" t="s">
        <v>119</v>
      </c>
      <c r="AU123" s="14" t="s">
        <v>83</v>
      </c>
      <c r="AY123" s="14" t="s">
        <v>117</v>
      </c>
      <c r="BE123" s="142">
        <f>IF(N123="základní",J123,0)</f>
        <v>0</v>
      </c>
      <c r="BF123" s="142">
        <f>IF(N123="snížená",J123,0)</f>
        <v>0</v>
      </c>
      <c r="BG123" s="142">
        <f>IF(N123="zákl. přenesená",J123,0)</f>
        <v>0</v>
      </c>
      <c r="BH123" s="142">
        <f>IF(N123="sníž. přenesená",J123,0)</f>
        <v>0</v>
      </c>
      <c r="BI123" s="142">
        <f>IF(N123="nulová",J123,0)</f>
        <v>0</v>
      </c>
      <c r="BJ123" s="14" t="s">
        <v>81</v>
      </c>
      <c r="BK123" s="142">
        <f>ROUND(I123*H123,2)</f>
        <v>0</v>
      </c>
      <c r="BL123" s="14" t="s">
        <v>124</v>
      </c>
      <c r="BM123" s="14" t="s">
        <v>194</v>
      </c>
    </row>
    <row r="124" spans="2:65" s="11" customFormat="1" ht="11.25">
      <c r="B124" s="143"/>
      <c r="D124" s="144" t="s">
        <v>126</v>
      </c>
      <c r="E124" s="145" t="s">
        <v>3</v>
      </c>
      <c r="F124" s="146" t="s">
        <v>195</v>
      </c>
      <c r="H124" s="147">
        <v>1.998</v>
      </c>
      <c r="I124" s="148"/>
      <c r="L124" s="143"/>
      <c r="M124" s="149"/>
      <c r="T124" s="150"/>
      <c r="AT124" s="145" t="s">
        <v>126</v>
      </c>
      <c r="AU124" s="145" t="s">
        <v>83</v>
      </c>
      <c r="AV124" s="11" t="s">
        <v>83</v>
      </c>
      <c r="AW124" s="11" t="s">
        <v>34</v>
      </c>
      <c r="AX124" s="11" t="s">
        <v>81</v>
      </c>
      <c r="AY124" s="145" t="s">
        <v>117</v>
      </c>
    </row>
    <row r="125" spans="2:65" s="1" customFormat="1" ht="16.5" customHeight="1">
      <c r="B125" s="130"/>
      <c r="C125" s="131" t="s">
        <v>196</v>
      </c>
      <c r="D125" s="131" t="s">
        <v>119</v>
      </c>
      <c r="E125" s="132" t="s">
        <v>197</v>
      </c>
      <c r="F125" s="133" t="s">
        <v>198</v>
      </c>
      <c r="G125" s="134" t="s">
        <v>122</v>
      </c>
      <c r="H125" s="135">
        <v>15.54</v>
      </c>
      <c r="I125" s="136"/>
      <c r="J125" s="137">
        <f>ROUND(I125*H125,2)</f>
        <v>0</v>
      </c>
      <c r="K125" s="133" t="s">
        <v>123</v>
      </c>
      <c r="L125" s="28"/>
      <c r="M125" s="138" t="s">
        <v>3</v>
      </c>
      <c r="N125" s="139" t="s">
        <v>44</v>
      </c>
      <c r="P125" s="140">
        <f>O125*H125</f>
        <v>0</v>
      </c>
      <c r="Q125" s="140">
        <v>6.9999999999999999E-4</v>
      </c>
      <c r="R125" s="140">
        <f>Q125*H125</f>
        <v>1.0877999999999999E-2</v>
      </c>
      <c r="S125" s="140">
        <v>0</v>
      </c>
      <c r="T125" s="141">
        <f>S125*H125</f>
        <v>0</v>
      </c>
      <c r="AR125" s="14" t="s">
        <v>124</v>
      </c>
      <c r="AT125" s="14" t="s">
        <v>119</v>
      </c>
      <c r="AU125" s="14" t="s">
        <v>83</v>
      </c>
      <c r="AY125" s="14" t="s">
        <v>117</v>
      </c>
      <c r="BE125" s="142">
        <f>IF(N125="základní",J125,0)</f>
        <v>0</v>
      </c>
      <c r="BF125" s="142">
        <f>IF(N125="snížená",J125,0)</f>
        <v>0</v>
      </c>
      <c r="BG125" s="142">
        <f>IF(N125="zákl. přenesená",J125,0)</f>
        <v>0</v>
      </c>
      <c r="BH125" s="142">
        <f>IF(N125="sníž. přenesená",J125,0)</f>
        <v>0</v>
      </c>
      <c r="BI125" s="142">
        <f>IF(N125="nulová",J125,0)</f>
        <v>0</v>
      </c>
      <c r="BJ125" s="14" t="s">
        <v>81</v>
      </c>
      <c r="BK125" s="142">
        <f>ROUND(I125*H125,2)</f>
        <v>0</v>
      </c>
      <c r="BL125" s="14" t="s">
        <v>124</v>
      </c>
      <c r="BM125" s="14" t="s">
        <v>199</v>
      </c>
    </row>
    <row r="126" spans="2:65" s="11" customFormat="1" ht="11.25">
      <c r="B126" s="143"/>
      <c r="D126" s="144" t="s">
        <v>126</v>
      </c>
      <c r="E126" s="145" t="s">
        <v>3</v>
      </c>
      <c r="F126" s="146" t="s">
        <v>200</v>
      </c>
      <c r="H126" s="147">
        <v>15.54</v>
      </c>
      <c r="I126" s="148"/>
      <c r="L126" s="143"/>
      <c r="M126" s="149"/>
      <c r="T126" s="150"/>
      <c r="AT126" s="145" t="s">
        <v>126</v>
      </c>
      <c r="AU126" s="145" t="s">
        <v>83</v>
      </c>
      <c r="AV126" s="11" t="s">
        <v>83</v>
      </c>
      <c r="AW126" s="11" t="s">
        <v>34</v>
      </c>
      <c r="AX126" s="11" t="s">
        <v>81</v>
      </c>
      <c r="AY126" s="145" t="s">
        <v>117</v>
      </c>
    </row>
    <row r="127" spans="2:65" s="1" customFormat="1" ht="16.5" customHeight="1">
      <c r="B127" s="130"/>
      <c r="C127" s="131" t="s">
        <v>201</v>
      </c>
      <c r="D127" s="131" t="s">
        <v>119</v>
      </c>
      <c r="E127" s="132" t="s">
        <v>202</v>
      </c>
      <c r="F127" s="133" t="s">
        <v>203</v>
      </c>
      <c r="G127" s="134" t="s">
        <v>122</v>
      </c>
      <c r="H127" s="135">
        <v>15.54</v>
      </c>
      <c r="I127" s="136"/>
      <c r="J127" s="137">
        <f>ROUND(I127*H127,2)</f>
        <v>0</v>
      </c>
      <c r="K127" s="133" t="s">
        <v>123</v>
      </c>
      <c r="L127" s="28"/>
      <c r="M127" s="138" t="s">
        <v>3</v>
      </c>
      <c r="N127" s="139" t="s">
        <v>44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" t="s">
        <v>124</v>
      </c>
      <c r="AT127" s="14" t="s">
        <v>119</v>
      </c>
      <c r="AU127" s="14" t="s">
        <v>83</v>
      </c>
      <c r="AY127" s="14" t="s">
        <v>117</v>
      </c>
      <c r="BE127" s="142">
        <f>IF(N127="základní",J127,0)</f>
        <v>0</v>
      </c>
      <c r="BF127" s="142">
        <f>IF(N127="snížená",J127,0)</f>
        <v>0</v>
      </c>
      <c r="BG127" s="142">
        <f>IF(N127="zákl. přenesená",J127,0)</f>
        <v>0</v>
      </c>
      <c r="BH127" s="142">
        <f>IF(N127="sníž. přenesená",J127,0)</f>
        <v>0</v>
      </c>
      <c r="BI127" s="142">
        <f>IF(N127="nulová",J127,0)</f>
        <v>0</v>
      </c>
      <c r="BJ127" s="14" t="s">
        <v>81</v>
      </c>
      <c r="BK127" s="142">
        <f>ROUND(I127*H127,2)</f>
        <v>0</v>
      </c>
      <c r="BL127" s="14" t="s">
        <v>124</v>
      </c>
      <c r="BM127" s="14" t="s">
        <v>204</v>
      </c>
    </row>
    <row r="128" spans="2:65" s="11" customFormat="1" ht="11.25">
      <c r="B128" s="143"/>
      <c r="D128" s="144" t="s">
        <v>126</v>
      </c>
      <c r="E128" s="145" t="s">
        <v>3</v>
      </c>
      <c r="F128" s="146" t="s">
        <v>200</v>
      </c>
      <c r="H128" s="147">
        <v>15.54</v>
      </c>
      <c r="I128" s="148"/>
      <c r="L128" s="143"/>
      <c r="M128" s="149"/>
      <c r="T128" s="150"/>
      <c r="AT128" s="145" t="s">
        <v>126</v>
      </c>
      <c r="AU128" s="145" t="s">
        <v>83</v>
      </c>
      <c r="AV128" s="11" t="s">
        <v>83</v>
      </c>
      <c r="AW128" s="11" t="s">
        <v>34</v>
      </c>
      <c r="AX128" s="11" t="s">
        <v>81</v>
      </c>
      <c r="AY128" s="145" t="s">
        <v>117</v>
      </c>
    </row>
    <row r="129" spans="2:65" s="1" customFormat="1" ht="16.5" customHeight="1">
      <c r="B129" s="130"/>
      <c r="C129" s="131" t="s">
        <v>205</v>
      </c>
      <c r="D129" s="131" t="s">
        <v>119</v>
      </c>
      <c r="E129" s="132" t="s">
        <v>206</v>
      </c>
      <c r="F129" s="133" t="s">
        <v>207</v>
      </c>
      <c r="G129" s="134" t="s">
        <v>144</v>
      </c>
      <c r="H129" s="135">
        <v>7.992</v>
      </c>
      <c r="I129" s="136"/>
      <c r="J129" s="137">
        <f>ROUND(I129*H129,2)</f>
        <v>0</v>
      </c>
      <c r="K129" s="133" t="s">
        <v>123</v>
      </c>
      <c r="L129" s="28"/>
      <c r="M129" s="138" t="s">
        <v>3</v>
      </c>
      <c r="N129" s="139" t="s">
        <v>44</v>
      </c>
      <c r="P129" s="140">
        <f>O129*H129</f>
        <v>0</v>
      </c>
      <c r="Q129" s="140">
        <v>4.6000000000000001E-4</v>
      </c>
      <c r="R129" s="140">
        <f>Q129*H129</f>
        <v>3.6763200000000003E-3</v>
      </c>
      <c r="S129" s="140">
        <v>0</v>
      </c>
      <c r="T129" s="141">
        <f>S129*H129</f>
        <v>0</v>
      </c>
      <c r="AR129" s="14" t="s">
        <v>124</v>
      </c>
      <c r="AT129" s="14" t="s">
        <v>119</v>
      </c>
      <c r="AU129" s="14" t="s">
        <v>83</v>
      </c>
      <c r="AY129" s="14" t="s">
        <v>117</v>
      </c>
      <c r="BE129" s="142">
        <f>IF(N129="základní",J129,0)</f>
        <v>0</v>
      </c>
      <c r="BF129" s="142">
        <f>IF(N129="snížená",J129,0)</f>
        <v>0</v>
      </c>
      <c r="BG129" s="142">
        <f>IF(N129="zákl. přenesená",J129,0)</f>
        <v>0</v>
      </c>
      <c r="BH129" s="142">
        <f>IF(N129="sníž. přenesená",J129,0)</f>
        <v>0</v>
      </c>
      <c r="BI129" s="142">
        <f>IF(N129="nulová",J129,0)</f>
        <v>0</v>
      </c>
      <c r="BJ129" s="14" t="s">
        <v>81</v>
      </c>
      <c r="BK129" s="142">
        <f>ROUND(I129*H129,2)</f>
        <v>0</v>
      </c>
      <c r="BL129" s="14" t="s">
        <v>124</v>
      </c>
      <c r="BM129" s="14" t="s">
        <v>208</v>
      </c>
    </row>
    <row r="130" spans="2:65" s="11" customFormat="1" ht="11.25">
      <c r="B130" s="143"/>
      <c r="D130" s="144" t="s">
        <v>126</v>
      </c>
      <c r="E130" s="145" t="s">
        <v>3</v>
      </c>
      <c r="F130" s="146" t="s">
        <v>209</v>
      </c>
      <c r="H130" s="147">
        <v>7.992</v>
      </c>
      <c r="I130" s="148"/>
      <c r="L130" s="143"/>
      <c r="M130" s="149"/>
      <c r="T130" s="150"/>
      <c r="AT130" s="145" t="s">
        <v>126</v>
      </c>
      <c r="AU130" s="145" t="s">
        <v>83</v>
      </c>
      <c r="AV130" s="11" t="s">
        <v>83</v>
      </c>
      <c r="AW130" s="11" t="s">
        <v>34</v>
      </c>
      <c r="AX130" s="11" t="s">
        <v>81</v>
      </c>
      <c r="AY130" s="145" t="s">
        <v>117</v>
      </c>
    </row>
    <row r="131" spans="2:65" s="1" customFormat="1" ht="22.5" customHeight="1">
      <c r="B131" s="130"/>
      <c r="C131" s="131" t="s">
        <v>210</v>
      </c>
      <c r="D131" s="131" t="s">
        <v>119</v>
      </c>
      <c r="E131" s="132" t="s">
        <v>211</v>
      </c>
      <c r="F131" s="133" t="s">
        <v>212</v>
      </c>
      <c r="G131" s="134" t="s">
        <v>144</v>
      </c>
      <c r="H131" s="135">
        <v>7.992</v>
      </c>
      <c r="I131" s="136"/>
      <c r="J131" s="137">
        <f>ROUND(I131*H131,2)</f>
        <v>0</v>
      </c>
      <c r="K131" s="133" t="s">
        <v>123</v>
      </c>
      <c r="L131" s="28"/>
      <c r="M131" s="138" t="s">
        <v>3</v>
      </c>
      <c r="N131" s="139" t="s">
        <v>44</v>
      </c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" t="s">
        <v>124</v>
      </c>
      <c r="AT131" s="14" t="s">
        <v>119</v>
      </c>
      <c r="AU131" s="14" t="s">
        <v>83</v>
      </c>
      <c r="AY131" s="14" t="s">
        <v>117</v>
      </c>
      <c r="BE131" s="142">
        <f>IF(N131="základní",J131,0)</f>
        <v>0</v>
      </c>
      <c r="BF131" s="142">
        <f>IF(N131="snížená",J131,0)</f>
        <v>0</v>
      </c>
      <c r="BG131" s="142">
        <f>IF(N131="zákl. přenesená",J131,0)</f>
        <v>0</v>
      </c>
      <c r="BH131" s="142">
        <f>IF(N131="sníž. přenesená",J131,0)</f>
        <v>0</v>
      </c>
      <c r="BI131" s="142">
        <f>IF(N131="nulová",J131,0)</f>
        <v>0</v>
      </c>
      <c r="BJ131" s="14" t="s">
        <v>81</v>
      </c>
      <c r="BK131" s="142">
        <f>ROUND(I131*H131,2)</f>
        <v>0</v>
      </c>
      <c r="BL131" s="14" t="s">
        <v>124</v>
      </c>
      <c r="BM131" s="14" t="s">
        <v>213</v>
      </c>
    </row>
    <row r="132" spans="2:65" s="11" customFormat="1" ht="11.25">
      <c r="B132" s="143"/>
      <c r="D132" s="144" t="s">
        <v>126</v>
      </c>
      <c r="E132" s="145" t="s">
        <v>3</v>
      </c>
      <c r="F132" s="146" t="s">
        <v>209</v>
      </c>
      <c r="H132" s="147">
        <v>7.992</v>
      </c>
      <c r="I132" s="148"/>
      <c r="L132" s="143"/>
      <c r="M132" s="149"/>
      <c r="T132" s="150"/>
      <c r="AT132" s="145" t="s">
        <v>126</v>
      </c>
      <c r="AU132" s="145" t="s">
        <v>83</v>
      </c>
      <c r="AV132" s="11" t="s">
        <v>83</v>
      </c>
      <c r="AW132" s="11" t="s">
        <v>34</v>
      </c>
      <c r="AX132" s="11" t="s">
        <v>81</v>
      </c>
      <c r="AY132" s="145" t="s">
        <v>117</v>
      </c>
    </row>
    <row r="133" spans="2:65" s="1" customFormat="1" ht="22.5" customHeight="1">
      <c r="B133" s="130"/>
      <c r="C133" s="131" t="s">
        <v>214</v>
      </c>
      <c r="D133" s="131" t="s">
        <v>119</v>
      </c>
      <c r="E133" s="132" t="s">
        <v>215</v>
      </c>
      <c r="F133" s="133" t="s">
        <v>216</v>
      </c>
      <c r="G133" s="134" t="s">
        <v>144</v>
      </c>
      <c r="H133" s="135">
        <v>7.992</v>
      </c>
      <c r="I133" s="136"/>
      <c r="J133" s="137">
        <f>ROUND(I133*H133,2)</f>
        <v>0</v>
      </c>
      <c r="K133" s="133" t="s">
        <v>123</v>
      </c>
      <c r="L133" s="28"/>
      <c r="M133" s="138" t="s">
        <v>3</v>
      </c>
      <c r="N133" s="139" t="s">
        <v>44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" t="s">
        <v>124</v>
      </c>
      <c r="AT133" s="14" t="s">
        <v>119</v>
      </c>
      <c r="AU133" s="14" t="s">
        <v>83</v>
      </c>
      <c r="AY133" s="14" t="s">
        <v>117</v>
      </c>
      <c r="BE133" s="142">
        <f>IF(N133="základní",J133,0)</f>
        <v>0</v>
      </c>
      <c r="BF133" s="142">
        <f>IF(N133="snížená",J133,0)</f>
        <v>0</v>
      </c>
      <c r="BG133" s="142">
        <f>IF(N133="zákl. přenesená",J133,0)</f>
        <v>0</v>
      </c>
      <c r="BH133" s="142">
        <f>IF(N133="sníž. přenesená",J133,0)</f>
        <v>0</v>
      </c>
      <c r="BI133" s="142">
        <f>IF(N133="nulová",J133,0)</f>
        <v>0</v>
      </c>
      <c r="BJ133" s="14" t="s">
        <v>81</v>
      </c>
      <c r="BK133" s="142">
        <f>ROUND(I133*H133,2)</f>
        <v>0</v>
      </c>
      <c r="BL133" s="14" t="s">
        <v>124</v>
      </c>
      <c r="BM133" s="14" t="s">
        <v>217</v>
      </c>
    </row>
    <row r="134" spans="2:65" s="11" customFormat="1" ht="11.25">
      <c r="B134" s="143"/>
      <c r="D134" s="144" t="s">
        <v>126</v>
      </c>
      <c r="E134" s="145" t="s">
        <v>3</v>
      </c>
      <c r="F134" s="146" t="s">
        <v>209</v>
      </c>
      <c r="H134" s="147">
        <v>7.992</v>
      </c>
      <c r="I134" s="148"/>
      <c r="L134" s="143"/>
      <c r="M134" s="149"/>
      <c r="T134" s="150"/>
      <c r="AT134" s="145" t="s">
        <v>126</v>
      </c>
      <c r="AU134" s="145" t="s">
        <v>83</v>
      </c>
      <c r="AV134" s="11" t="s">
        <v>83</v>
      </c>
      <c r="AW134" s="11" t="s">
        <v>34</v>
      </c>
      <c r="AX134" s="11" t="s">
        <v>73</v>
      </c>
      <c r="AY134" s="145" t="s">
        <v>117</v>
      </c>
    </row>
    <row r="135" spans="2:65" s="1" customFormat="1" ht="22.5" customHeight="1">
      <c r="B135" s="130"/>
      <c r="C135" s="131" t="s">
        <v>8</v>
      </c>
      <c r="D135" s="131" t="s">
        <v>119</v>
      </c>
      <c r="E135" s="132" t="s">
        <v>218</v>
      </c>
      <c r="F135" s="133" t="s">
        <v>219</v>
      </c>
      <c r="G135" s="134" t="s">
        <v>144</v>
      </c>
      <c r="H135" s="135">
        <v>170.19200000000001</v>
      </c>
      <c r="I135" s="136"/>
      <c r="J135" s="137">
        <f>ROUND(I135*H135,2)</f>
        <v>0</v>
      </c>
      <c r="K135" s="133" t="s">
        <v>123</v>
      </c>
      <c r="L135" s="28"/>
      <c r="M135" s="138" t="s">
        <v>3</v>
      </c>
      <c r="N135" s="139" t="s">
        <v>44</v>
      </c>
      <c r="P135" s="140">
        <f>O135*H135</f>
        <v>0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AR135" s="14" t="s">
        <v>124</v>
      </c>
      <c r="AT135" s="14" t="s">
        <v>119</v>
      </c>
      <c r="AU135" s="14" t="s">
        <v>83</v>
      </c>
      <c r="AY135" s="14" t="s">
        <v>117</v>
      </c>
      <c r="BE135" s="142">
        <f>IF(N135="základní",J135,0)</f>
        <v>0</v>
      </c>
      <c r="BF135" s="142">
        <f>IF(N135="snížená",J135,0)</f>
        <v>0</v>
      </c>
      <c r="BG135" s="142">
        <f>IF(N135="zákl. přenesená",J135,0)</f>
        <v>0</v>
      </c>
      <c r="BH135" s="142">
        <f>IF(N135="sníž. přenesená",J135,0)</f>
        <v>0</v>
      </c>
      <c r="BI135" s="142">
        <f>IF(N135="nulová",J135,0)</f>
        <v>0</v>
      </c>
      <c r="BJ135" s="14" t="s">
        <v>81</v>
      </c>
      <c r="BK135" s="142">
        <f>ROUND(I135*H135,2)</f>
        <v>0</v>
      </c>
      <c r="BL135" s="14" t="s">
        <v>124</v>
      </c>
      <c r="BM135" s="14" t="s">
        <v>220</v>
      </c>
    </row>
    <row r="136" spans="2:65" s="12" customFormat="1" ht="11.25">
      <c r="B136" s="151"/>
      <c r="D136" s="144" t="s">
        <v>126</v>
      </c>
      <c r="E136" s="152" t="s">
        <v>3</v>
      </c>
      <c r="F136" s="153" t="s">
        <v>221</v>
      </c>
      <c r="H136" s="152" t="s">
        <v>3</v>
      </c>
      <c r="I136" s="154"/>
      <c r="L136" s="151"/>
      <c r="M136" s="155"/>
      <c r="T136" s="156"/>
      <c r="AT136" s="152" t="s">
        <v>126</v>
      </c>
      <c r="AU136" s="152" t="s">
        <v>83</v>
      </c>
      <c r="AV136" s="12" t="s">
        <v>81</v>
      </c>
      <c r="AW136" s="12" t="s">
        <v>34</v>
      </c>
      <c r="AX136" s="12" t="s">
        <v>73</v>
      </c>
      <c r="AY136" s="152" t="s">
        <v>117</v>
      </c>
    </row>
    <row r="137" spans="2:65" s="11" customFormat="1" ht="11.25">
      <c r="B137" s="143"/>
      <c r="D137" s="144" t="s">
        <v>126</v>
      </c>
      <c r="E137" s="145" t="s">
        <v>3</v>
      </c>
      <c r="F137" s="146" t="s">
        <v>222</v>
      </c>
      <c r="H137" s="147">
        <v>34.65</v>
      </c>
      <c r="I137" s="148"/>
      <c r="L137" s="143"/>
      <c r="M137" s="149"/>
      <c r="T137" s="150"/>
      <c r="AT137" s="145" t="s">
        <v>126</v>
      </c>
      <c r="AU137" s="145" t="s">
        <v>83</v>
      </c>
      <c r="AV137" s="11" t="s">
        <v>83</v>
      </c>
      <c r="AW137" s="11" t="s">
        <v>34</v>
      </c>
      <c r="AX137" s="11" t="s">
        <v>73</v>
      </c>
      <c r="AY137" s="145" t="s">
        <v>117</v>
      </c>
    </row>
    <row r="138" spans="2:65" s="11" customFormat="1" ht="11.25">
      <c r="B138" s="143"/>
      <c r="D138" s="144" t="s">
        <v>126</v>
      </c>
      <c r="E138" s="145" t="s">
        <v>3</v>
      </c>
      <c r="F138" s="146" t="s">
        <v>223</v>
      </c>
      <c r="H138" s="147">
        <v>34</v>
      </c>
      <c r="I138" s="148"/>
      <c r="L138" s="143"/>
      <c r="M138" s="149"/>
      <c r="T138" s="150"/>
      <c r="AT138" s="145" t="s">
        <v>126</v>
      </c>
      <c r="AU138" s="145" t="s">
        <v>83</v>
      </c>
      <c r="AV138" s="11" t="s">
        <v>83</v>
      </c>
      <c r="AW138" s="11" t="s">
        <v>34</v>
      </c>
      <c r="AX138" s="11" t="s">
        <v>73</v>
      </c>
      <c r="AY138" s="145" t="s">
        <v>117</v>
      </c>
    </row>
    <row r="139" spans="2:65" s="11" customFormat="1" ht="11.25">
      <c r="B139" s="143"/>
      <c r="D139" s="144" t="s">
        <v>126</v>
      </c>
      <c r="E139" s="145" t="s">
        <v>3</v>
      </c>
      <c r="F139" s="146" t="s">
        <v>224</v>
      </c>
      <c r="H139" s="147">
        <v>19.62</v>
      </c>
      <c r="I139" s="148"/>
      <c r="L139" s="143"/>
      <c r="M139" s="149"/>
      <c r="T139" s="150"/>
      <c r="AT139" s="145" t="s">
        <v>126</v>
      </c>
      <c r="AU139" s="145" t="s">
        <v>83</v>
      </c>
      <c r="AV139" s="11" t="s">
        <v>83</v>
      </c>
      <c r="AW139" s="11" t="s">
        <v>34</v>
      </c>
      <c r="AX139" s="11" t="s">
        <v>73</v>
      </c>
      <c r="AY139" s="145" t="s">
        <v>117</v>
      </c>
    </row>
    <row r="140" spans="2:65" s="11" customFormat="1" ht="11.25">
      <c r="B140" s="143"/>
      <c r="D140" s="144" t="s">
        <v>126</v>
      </c>
      <c r="E140" s="145" t="s">
        <v>3</v>
      </c>
      <c r="F140" s="146" t="s">
        <v>225</v>
      </c>
      <c r="H140" s="147">
        <v>7.992</v>
      </c>
      <c r="I140" s="148"/>
      <c r="L140" s="143"/>
      <c r="M140" s="149"/>
      <c r="T140" s="150"/>
      <c r="AT140" s="145" t="s">
        <v>126</v>
      </c>
      <c r="AU140" s="145" t="s">
        <v>83</v>
      </c>
      <c r="AV140" s="11" t="s">
        <v>83</v>
      </c>
      <c r="AW140" s="11" t="s">
        <v>34</v>
      </c>
      <c r="AX140" s="11" t="s">
        <v>73</v>
      </c>
      <c r="AY140" s="145" t="s">
        <v>117</v>
      </c>
    </row>
    <row r="141" spans="2:65" s="12" customFormat="1" ht="11.25">
      <c r="B141" s="151"/>
      <c r="D141" s="144" t="s">
        <v>126</v>
      </c>
      <c r="E141" s="152" t="s">
        <v>3</v>
      </c>
      <c r="F141" s="153" t="s">
        <v>226</v>
      </c>
      <c r="H141" s="152" t="s">
        <v>3</v>
      </c>
      <c r="I141" s="154"/>
      <c r="L141" s="151"/>
      <c r="M141" s="155"/>
      <c r="T141" s="156"/>
      <c r="AT141" s="152" t="s">
        <v>126</v>
      </c>
      <c r="AU141" s="152" t="s">
        <v>83</v>
      </c>
      <c r="AV141" s="12" t="s">
        <v>81</v>
      </c>
      <c r="AW141" s="12" t="s">
        <v>34</v>
      </c>
      <c r="AX141" s="12" t="s">
        <v>73</v>
      </c>
      <c r="AY141" s="152" t="s">
        <v>117</v>
      </c>
    </row>
    <row r="142" spans="2:65" s="11" customFormat="1" ht="11.25">
      <c r="B142" s="143"/>
      <c r="D142" s="144" t="s">
        <v>126</v>
      </c>
      <c r="E142" s="145" t="s">
        <v>3</v>
      </c>
      <c r="F142" s="146" t="s">
        <v>227</v>
      </c>
      <c r="H142" s="147">
        <v>30.15</v>
      </c>
      <c r="I142" s="148"/>
      <c r="L142" s="143"/>
      <c r="M142" s="149"/>
      <c r="T142" s="150"/>
      <c r="AT142" s="145" t="s">
        <v>126</v>
      </c>
      <c r="AU142" s="145" t="s">
        <v>83</v>
      </c>
      <c r="AV142" s="11" t="s">
        <v>83</v>
      </c>
      <c r="AW142" s="11" t="s">
        <v>34</v>
      </c>
      <c r="AX142" s="11" t="s">
        <v>73</v>
      </c>
      <c r="AY142" s="145" t="s">
        <v>117</v>
      </c>
    </row>
    <row r="143" spans="2:65" s="11" customFormat="1" ht="11.25">
      <c r="B143" s="143"/>
      <c r="D143" s="144" t="s">
        <v>126</v>
      </c>
      <c r="E143" s="145" t="s">
        <v>3</v>
      </c>
      <c r="F143" s="146" t="s">
        <v>228</v>
      </c>
      <c r="H143" s="147">
        <v>40</v>
      </c>
      <c r="I143" s="148"/>
      <c r="L143" s="143"/>
      <c r="M143" s="149"/>
      <c r="T143" s="150"/>
      <c r="AT143" s="145" t="s">
        <v>126</v>
      </c>
      <c r="AU143" s="145" t="s">
        <v>83</v>
      </c>
      <c r="AV143" s="11" t="s">
        <v>83</v>
      </c>
      <c r="AW143" s="11" t="s">
        <v>34</v>
      </c>
      <c r="AX143" s="11" t="s">
        <v>73</v>
      </c>
      <c r="AY143" s="145" t="s">
        <v>117</v>
      </c>
    </row>
    <row r="144" spans="2:65" s="11" customFormat="1" ht="11.25">
      <c r="B144" s="143"/>
      <c r="D144" s="144" t="s">
        <v>126</v>
      </c>
      <c r="E144" s="145" t="s">
        <v>3</v>
      </c>
      <c r="F144" s="146" t="s">
        <v>229</v>
      </c>
      <c r="H144" s="147">
        <v>3.78</v>
      </c>
      <c r="I144" s="148"/>
      <c r="L144" s="143"/>
      <c r="M144" s="149"/>
      <c r="T144" s="150"/>
      <c r="AT144" s="145" t="s">
        <v>126</v>
      </c>
      <c r="AU144" s="145" t="s">
        <v>83</v>
      </c>
      <c r="AV144" s="11" t="s">
        <v>83</v>
      </c>
      <c r="AW144" s="11" t="s">
        <v>34</v>
      </c>
      <c r="AX144" s="11" t="s">
        <v>73</v>
      </c>
      <c r="AY144" s="145" t="s">
        <v>117</v>
      </c>
    </row>
    <row r="145" spans="2:65" s="1" customFormat="1" ht="22.5" customHeight="1">
      <c r="B145" s="130"/>
      <c r="C145" s="131" t="s">
        <v>230</v>
      </c>
      <c r="D145" s="131" t="s">
        <v>119</v>
      </c>
      <c r="E145" s="132" t="s">
        <v>231</v>
      </c>
      <c r="F145" s="133" t="s">
        <v>232</v>
      </c>
      <c r="G145" s="134" t="s">
        <v>144</v>
      </c>
      <c r="H145" s="135">
        <v>22.332000000000001</v>
      </c>
      <c r="I145" s="136"/>
      <c r="J145" s="137">
        <f>ROUND(I145*H145,2)</f>
        <v>0</v>
      </c>
      <c r="K145" s="133" t="s">
        <v>123</v>
      </c>
      <c r="L145" s="28"/>
      <c r="M145" s="138" t="s">
        <v>3</v>
      </c>
      <c r="N145" s="139" t="s">
        <v>44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" t="s">
        <v>124</v>
      </c>
      <c r="AT145" s="14" t="s">
        <v>119</v>
      </c>
      <c r="AU145" s="14" t="s">
        <v>83</v>
      </c>
      <c r="AY145" s="14" t="s">
        <v>117</v>
      </c>
      <c r="BE145" s="142">
        <f>IF(N145="základní",J145,0)</f>
        <v>0</v>
      </c>
      <c r="BF145" s="142">
        <f>IF(N145="snížená",J145,0)</f>
        <v>0</v>
      </c>
      <c r="BG145" s="142">
        <f>IF(N145="zákl. přenesená",J145,0)</f>
        <v>0</v>
      </c>
      <c r="BH145" s="142">
        <f>IF(N145="sníž. přenesená",J145,0)</f>
        <v>0</v>
      </c>
      <c r="BI145" s="142">
        <f>IF(N145="nulová",J145,0)</f>
        <v>0</v>
      </c>
      <c r="BJ145" s="14" t="s">
        <v>81</v>
      </c>
      <c r="BK145" s="142">
        <f>ROUND(I145*H145,2)</f>
        <v>0</v>
      </c>
      <c r="BL145" s="14" t="s">
        <v>124</v>
      </c>
      <c r="BM145" s="14" t="s">
        <v>233</v>
      </c>
    </row>
    <row r="146" spans="2:65" s="12" customFormat="1" ht="11.25">
      <c r="B146" s="151"/>
      <c r="D146" s="144" t="s">
        <v>126</v>
      </c>
      <c r="E146" s="152" t="s">
        <v>3</v>
      </c>
      <c r="F146" s="153" t="s">
        <v>234</v>
      </c>
      <c r="H146" s="152" t="s">
        <v>3</v>
      </c>
      <c r="I146" s="154"/>
      <c r="L146" s="151"/>
      <c r="M146" s="155"/>
      <c r="T146" s="156"/>
      <c r="AT146" s="152" t="s">
        <v>126</v>
      </c>
      <c r="AU146" s="152" t="s">
        <v>83</v>
      </c>
      <c r="AV146" s="12" t="s">
        <v>81</v>
      </c>
      <c r="AW146" s="12" t="s">
        <v>34</v>
      </c>
      <c r="AX146" s="12" t="s">
        <v>73</v>
      </c>
      <c r="AY146" s="152" t="s">
        <v>117</v>
      </c>
    </row>
    <row r="147" spans="2:65" s="11" customFormat="1" ht="11.25">
      <c r="B147" s="143"/>
      <c r="D147" s="144" t="s">
        <v>126</v>
      </c>
      <c r="E147" s="145" t="s">
        <v>3</v>
      </c>
      <c r="F147" s="146" t="s">
        <v>235</v>
      </c>
      <c r="H147" s="147">
        <v>4.5</v>
      </c>
      <c r="I147" s="148"/>
      <c r="L147" s="143"/>
      <c r="M147" s="149"/>
      <c r="T147" s="150"/>
      <c r="AT147" s="145" t="s">
        <v>126</v>
      </c>
      <c r="AU147" s="145" t="s">
        <v>83</v>
      </c>
      <c r="AV147" s="11" t="s">
        <v>83</v>
      </c>
      <c r="AW147" s="11" t="s">
        <v>34</v>
      </c>
      <c r="AX147" s="11" t="s">
        <v>73</v>
      </c>
      <c r="AY147" s="145" t="s">
        <v>117</v>
      </c>
    </row>
    <row r="148" spans="2:65" s="11" customFormat="1" ht="11.25">
      <c r="B148" s="143"/>
      <c r="D148" s="144" t="s">
        <v>126</v>
      </c>
      <c r="E148" s="145" t="s">
        <v>3</v>
      </c>
      <c r="F148" s="146" t="s">
        <v>236</v>
      </c>
      <c r="H148" s="147">
        <v>17.832000000000001</v>
      </c>
      <c r="I148" s="148"/>
      <c r="L148" s="143"/>
      <c r="M148" s="149"/>
      <c r="T148" s="150"/>
      <c r="AT148" s="145" t="s">
        <v>126</v>
      </c>
      <c r="AU148" s="145" t="s">
        <v>83</v>
      </c>
      <c r="AV148" s="11" t="s">
        <v>83</v>
      </c>
      <c r="AW148" s="11" t="s">
        <v>34</v>
      </c>
      <c r="AX148" s="11" t="s">
        <v>73</v>
      </c>
      <c r="AY148" s="145" t="s">
        <v>117</v>
      </c>
    </row>
    <row r="149" spans="2:65" s="1" customFormat="1" ht="16.5" customHeight="1">
      <c r="B149" s="130"/>
      <c r="C149" s="131" t="s">
        <v>237</v>
      </c>
      <c r="D149" s="131" t="s">
        <v>119</v>
      </c>
      <c r="E149" s="132" t="s">
        <v>238</v>
      </c>
      <c r="F149" s="133" t="s">
        <v>239</v>
      </c>
      <c r="G149" s="134" t="s">
        <v>144</v>
      </c>
      <c r="H149" s="135">
        <v>96.262</v>
      </c>
      <c r="I149" s="136"/>
      <c r="J149" s="137">
        <f>ROUND(I149*H149,2)</f>
        <v>0</v>
      </c>
      <c r="K149" s="133" t="s">
        <v>123</v>
      </c>
      <c r="L149" s="28"/>
      <c r="M149" s="138" t="s">
        <v>3</v>
      </c>
      <c r="N149" s="139" t="s">
        <v>44</v>
      </c>
      <c r="P149" s="140">
        <f>O149*H149</f>
        <v>0</v>
      </c>
      <c r="Q149" s="140">
        <v>0</v>
      </c>
      <c r="R149" s="140">
        <f>Q149*H149</f>
        <v>0</v>
      </c>
      <c r="S149" s="140">
        <v>0</v>
      </c>
      <c r="T149" s="141">
        <f>S149*H149</f>
        <v>0</v>
      </c>
      <c r="AR149" s="14" t="s">
        <v>124</v>
      </c>
      <c r="AT149" s="14" t="s">
        <v>119</v>
      </c>
      <c r="AU149" s="14" t="s">
        <v>83</v>
      </c>
      <c r="AY149" s="14" t="s">
        <v>117</v>
      </c>
      <c r="BE149" s="142">
        <f>IF(N149="základní",J149,0)</f>
        <v>0</v>
      </c>
      <c r="BF149" s="142">
        <f>IF(N149="snížená",J149,0)</f>
        <v>0</v>
      </c>
      <c r="BG149" s="142">
        <f>IF(N149="zákl. přenesená",J149,0)</f>
        <v>0</v>
      </c>
      <c r="BH149" s="142">
        <f>IF(N149="sníž. přenesená",J149,0)</f>
        <v>0</v>
      </c>
      <c r="BI149" s="142">
        <f>IF(N149="nulová",J149,0)</f>
        <v>0</v>
      </c>
      <c r="BJ149" s="14" t="s">
        <v>81</v>
      </c>
      <c r="BK149" s="142">
        <f>ROUND(I149*H149,2)</f>
        <v>0</v>
      </c>
      <c r="BL149" s="14" t="s">
        <v>124</v>
      </c>
      <c r="BM149" s="14" t="s">
        <v>240</v>
      </c>
    </row>
    <row r="150" spans="2:65" s="12" customFormat="1" ht="11.25">
      <c r="B150" s="151"/>
      <c r="D150" s="144" t="s">
        <v>126</v>
      </c>
      <c r="E150" s="152" t="s">
        <v>3</v>
      </c>
      <c r="F150" s="153" t="s">
        <v>241</v>
      </c>
      <c r="H150" s="152" t="s">
        <v>3</v>
      </c>
      <c r="I150" s="154"/>
      <c r="L150" s="151"/>
      <c r="M150" s="155"/>
      <c r="T150" s="156"/>
      <c r="AT150" s="152" t="s">
        <v>126</v>
      </c>
      <c r="AU150" s="152" t="s">
        <v>83</v>
      </c>
      <c r="AV150" s="12" t="s">
        <v>81</v>
      </c>
      <c r="AW150" s="12" t="s">
        <v>34</v>
      </c>
      <c r="AX150" s="12" t="s">
        <v>73</v>
      </c>
      <c r="AY150" s="152" t="s">
        <v>117</v>
      </c>
    </row>
    <row r="151" spans="2:65" s="11" customFormat="1" ht="11.25">
      <c r="B151" s="143"/>
      <c r="D151" s="144" t="s">
        <v>126</v>
      </c>
      <c r="E151" s="145" t="s">
        <v>3</v>
      </c>
      <c r="F151" s="146" t="s">
        <v>227</v>
      </c>
      <c r="H151" s="147">
        <v>30.15</v>
      </c>
      <c r="I151" s="148"/>
      <c r="L151" s="143"/>
      <c r="M151" s="149"/>
      <c r="T151" s="150"/>
      <c r="AT151" s="145" t="s">
        <v>126</v>
      </c>
      <c r="AU151" s="145" t="s">
        <v>83</v>
      </c>
      <c r="AV151" s="11" t="s">
        <v>83</v>
      </c>
      <c r="AW151" s="11" t="s">
        <v>34</v>
      </c>
      <c r="AX151" s="11" t="s">
        <v>73</v>
      </c>
      <c r="AY151" s="145" t="s">
        <v>117</v>
      </c>
    </row>
    <row r="152" spans="2:65" s="11" customFormat="1" ht="11.25">
      <c r="B152" s="143"/>
      <c r="D152" s="144" t="s">
        <v>126</v>
      </c>
      <c r="E152" s="145" t="s">
        <v>3</v>
      </c>
      <c r="F152" s="146" t="s">
        <v>228</v>
      </c>
      <c r="H152" s="147">
        <v>40</v>
      </c>
      <c r="I152" s="148"/>
      <c r="L152" s="143"/>
      <c r="M152" s="149"/>
      <c r="T152" s="150"/>
      <c r="AT152" s="145" t="s">
        <v>126</v>
      </c>
      <c r="AU152" s="145" t="s">
        <v>83</v>
      </c>
      <c r="AV152" s="11" t="s">
        <v>83</v>
      </c>
      <c r="AW152" s="11" t="s">
        <v>34</v>
      </c>
      <c r="AX152" s="11" t="s">
        <v>73</v>
      </c>
      <c r="AY152" s="145" t="s">
        <v>117</v>
      </c>
    </row>
    <row r="153" spans="2:65" s="11" customFormat="1" ht="11.25">
      <c r="B153" s="143"/>
      <c r="D153" s="144" t="s">
        <v>126</v>
      </c>
      <c r="E153" s="145" t="s">
        <v>3</v>
      </c>
      <c r="F153" s="146" t="s">
        <v>229</v>
      </c>
      <c r="H153" s="147">
        <v>3.78</v>
      </c>
      <c r="I153" s="148"/>
      <c r="L153" s="143"/>
      <c r="M153" s="149"/>
      <c r="T153" s="150"/>
      <c r="AT153" s="145" t="s">
        <v>126</v>
      </c>
      <c r="AU153" s="145" t="s">
        <v>83</v>
      </c>
      <c r="AV153" s="11" t="s">
        <v>83</v>
      </c>
      <c r="AW153" s="11" t="s">
        <v>34</v>
      </c>
      <c r="AX153" s="11" t="s">
        <v>73</v>
      </c>
      <c r="AY153" s="145" t="s">
        <v>117</v>
      </c>
    </row>
    <row r="154" spans="2:65" s="12" customFormat="1" ht="11.25">
      <c r="B154" s="151"/>
      <c r="D154" s="144" t="s">
        <v>126</v>
      </c>
      <c r="E154" s="152" t="s">
        <v>3</v>
      </c>
      <c r="F154" s="153" t="s">
        <v>234</v>
      </c>
      <c r="H154" s="152" t="s">
        <v>3</v>
      </c>
      <c r="I154" s="154"/>
      <c r="L154" s="151"/>
      <c r="M154" s="155"/>
      <c r="T154" s="156"/>
      <c r="AT154" s="152" t="s">
        <v>126</v>
      </c>
      <c r="AU154" s="152" t="s">
        <v>83</v>
      </c>
      <c r="AV154" s="12" t="s">
        <v>81</v>
      </c>
      <c r="AW154" s="12" t="s">
        <v>34</v>
      </c>
      <c r="AX154" s="12" t="s">
        <v>73</v>
      </c>
      <c r="AY154" s="152" t="s">
        <v>117</v>
      </c>
    </row>
    <row r="155" spans="2:65" s="11" customFormat="1" ht="11.25">
      <c r="B155" s="143"/>
      <c r="D155" s="144" t="s">
        <v>126</v>
      </c>
      <c r="E155" s="145" t="s">
        <v>3</v>
      </c>
      <c r="F155" s="146" t="s">
        <v>235</v>
      </c>
      <c r="H155" s="147">
        <v>4.5</v>
      </c>
      <c r="I155" s="148"/>
      <c r="L155" s="143"/>
      <c r="M155" s="149"/>
      <c r="T155" s="150"/>
      <c r="AT155" s="145" t="s">
        <v>126</v>
      </c>
      <c r="AU155" s="145" t="s">
        <v>83</v>
      </c>
      <c r="AV155" s="11" t="s">
        <v>83</v>
      </c>
      <c r="AW155" s="11" t="s">
        <v>34</v>
      </c>
      <c r="AX155" s="11" t="s">
        <v>73</v>
      </c>
      <c r="AY155" s="145" t="s">
        <v>117</v>
      </c>
    </row>
    <row r="156" spans="2:65" s="11" customFormat="1" ht="11.25">
      <c r="B156" s="143"/>
      <c r="D156" s="144" t="s">
        <v>126</v>
      </c>
      <c r="E156" s="145" t="s">
        <v>3</v>
      </c>
      <c r="F156" s="146" t="s">
        <v>236</v>
      </c>
      <c r="H156" s="147">
        <v>17.832000000000001</v>
      </c>
      <c r="I156" s="148"/>
      <c r="L156" s="143"/>
      <c r="M156" s="149"/>
      <c r="T156" s="150"/>
      <c r="AT156" s="145" t="s">
        <v>126</v>
      </c>
      <c r="AU156" s="145" t="s">
        <v>83</v>
      </c>
      <c r="AV156" s="11" t="s">
        <v>83</v>
      </c>
      <c r="AW156" s="11" t="s">
        <v>34</v>
      </c>
      <c r="AX156" s="11" t="s">
        <v>73</v>
      </c>
      <c r="AY156" s="145" t="s">
        <v>117</v>
      </c>
    </row>
    <row r="157" spans="2:65" s="1" customFormat="1" ht="22.5" customHeight="1">
      <c r="B157" s="130"/>
      <c r="C157" s="131" t="s">
        <v>242</v>
      </c>
      <c r="D157" s="131" t="s">
        <v>119</v>
      </c>
      <c r="E157" s="132" t="s">
        <v>243</v>
      </c>
      <c r="F157" s="133" t="s">
        <v>244</v>
      </c>
      <c r="G157" s="134" t="s">
        <v>144</v>
      </c>
      <c r="H157" s="135">
        <v>40</v>
      </c>
      <c r="I157" s="136"/>
      <c r="J157" s="137">
        <f>ROUND(I157*H157,2)</f>
        <v>0</v>
      </c>
      <c r="K157" s="133" t="s">
        <v>123</v>
      </c>
      <c r="L157" s="28"/>
      <c r="M157" s="138" t="s">
        <v>3</v>
      </c>
      <c r="N157" s="139" t="s">
        <v>44</v>
      </c>
      <c r="P157" s="140">
        <f>O157*H157</f>
        <v>0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" t="s">
        <v>124</v>
      </c>
      <c r="AT157" s="14" t="s">
        <v>119</v>
      </c>
      <c r="AU157" s="14" t="s">
        <v>83</v>
      </c>
      <c r="AY157" s="14" t="s">
        <v>117</v>
      </c>
      <c r="BE157" s="142">
        <f>IF(N157="základní",J157,0)</f>
        <v>0</v>
      </c>
      <c r="BF157" s="142">
        <f>IF(N157="snížená",J157,0)</f>
        <v>0</v>
      </c>
      <c r="BG157" s="142">
        <f>IF(N157="zákl. přenesená",J157,0)</f>
        <v>0</v>
      </c>
      <c r="BH157" s="142">
        <f>IF(N157="sníž. přenesená",J157,0)</f>
        <v>0</v>
      </c>
      <c r="BI157" s="142">
        <f>IF(N157="nulová",J157,0)</f>
        <v>0</v>
      </c>
      <c r="BJ157" s="14" t="s">
        <v>81</v>
      </c>
      <c r="BK157" s="142">
        <f>ROUND(I157*H157,2)</f>
        <v>0</v>
      </c>
      <c r="BL157" s="14" t="s">
        <v>124</v>
      </c>
      <c r="BM157" s="14" t="s">
        <v>245</v>
      </c>
    </row>
    <row r="158" spans="2:65" s="11" customFormat="1" ht="11.25">
      <c r="B158" s="143"/>
      <c r="D158" s="144" t="s">
        <v>126</v>
      </c>
      <c r="E158" s="145" t="s">
        <v>3</v>
      </c>
      <c r="F158" s="146" t="s">
        <v>246</v>
      </c>
      <c r="H158" s="147">
        <v>40</v>
      </c>
      <c r="I158" s="148"/>
      <c r="L158" s="143"/>
      <c r="M158" s="149"/>
      <c r="T158" s="150"/>
      <c r="AT158" s="145" t="s">
        <v>126</v>
      </c>
      <c r="AU158" s="145" t="s">
        <v>83</v>
      </c>
      <c r="AV158" s="11" t="s">
        <v>83</v>
      </c>
      <c r="AW158" s="11" t="s">
        <v>34</v>
      </c>
      <c r="AX158" s="11" t="s">
        <v>81</v>
      </c>
      <c r="AY158" s="145" t="s">
        <v>117</v>
      </c>
    </row>
    <row r="159" spans="2:65" s="1" customFormat="1" ht="22.5" customHeight="1">
      <c r="B159" s="130"/>
      <c r="C159" s="131" t="s">
        <v>247</v>
      </c>
      <c r="D159" s="131" t="s">
        <v>119</v>
      </c>
      <c r="E159" s="132" t="s">
        <v>248</v>
      </c>
      <c r="F159" s="133" t="s">
        <v>249</v>
      </c>
      <c r="G159" s="134" t="s">
        <v>250</v>
      </c>
      <c r="H159" s="135">
        <v>43.088999999999999</v>
      </c>
      <c r="I159" s="136"/>
      <c r="J159" s="137">
        <f>ROUND(I159*H159,2)</f>
        <v>0</v>
      </c>
      <c r="K159" s="133" t="s">
        <v>123</v>
      </c>
      <c r="L159" s="28"/>
      <c r="M159" s="138" t="s">
        <v>3</v>
      </c>
      <c r="N159" s="139" t="s">
        <v>44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" t="s">
        <v>124</v>
      </c>
      <c r="AT159" s="14" t="s">
        <v>119</v>
      </c>
      <c r="AU159" s="14" t="s">
        <v>83</v>
      </c>
      <c r="AY159" s="14" t="s">
        <v>117</v>
      </c>
      <c r="BE159" s="142">
        <f>IF(N159="základní",J159,0)</f>
        <v>0</v>
      </c>
      <c r="BF159" s="142">
        <f>IF(N159="snížená",J159,0)</f>
        <v>0</v>
      </c>
      <c r="BG159" s="142">
        <f>IF(N159="zákl. přenesená",J159,0)</f>
        <v>0</v>
      </c>
      <c r="BH159" s="142">
        <f>IF(N159="sníž. přenesená",J159,0)</f>
        <v>0</v>
      </c>
      <c r="BI159" s="142">
        <f>IF(N159="nulová",J159,0)</f>
        <v>0</v>
      </c>
      <c r="BJ159" s="14" t="s">
        <v>81</v>
      </c>
      <c r="BK159" s="142">
        <f>ROUND(I159*H159,2)</f>
        <v>0</v>
      </c>
      <c r="BL159" s="14" t="s">
        <v>124</v>
      </c>
      <c r="BM159" s="14" t="s">
        <v>251</v>
      </c>
    </row>
    <row r="160" spans="2:65" s="12" customFormat="1" ht="11.25">
      <c r="B160" s="151"/>
      <c r="D160" s="144" t="s">
        <v>126</v>
      </c>
      <c r="E160" s="152" t="s">
        <v>3</v>
      </c>
      <c r="F160" s="153" t="s">
        <v>234</v>
      </c>
      <c r="H160" s="152" t="s">
        <v>3</v>
      </c>
      <c r="I160" s="154"/>
      <c r="L160" s="151"/>
      <c r="M160" s="155"/>
      <c r="T160" s="156"/>
      <c r="AT160" s="152" t="s">
        <v>126</v>
      </c>
      <c r="AU160" s="152" t="s">
        <v>83</v>
      </c>
      <c r="AV160" s="12" t="s">
        <v>81</v>
      </c>
      <c r="AW160" s="12" t="s">
        <v>34</v>
      </c>
      <c r="AX160" s="12" t="s">
        <v>73</v>
      </c>
      <c r="AY160" s="152" t="s">
        <v>117</v>
      </c>
    </row>
    <row r="161" spans="2:65" s="11" customFormat="1" ht="11.25">
      <c r="B161" s="143"/>
      <c r="D161" s="144" t="s">
        <v>126</v>
      </c>
      <c r="E161" s="145" t="s">
        <v>3</v>
      </c>
      <c r="F161" s="146" t="s">
        <v>252</v>
      </c>
      <c r="H161" s="147">
        <v>7.4249999999999998</v>
      </c>
      <c r="I161" s="148"/>
      <c r="L161" s="143"/>
      <c r="M161" s="149"/>
      <c r="T161" s="150"/>
      <c r="AT161" s="145" t="s">
        <v>126</v>
      </c>
      <c r="AU161" s="145" t="s">
        <v>83</v>
      </c>
      <c r="AV161" s="11" t="s">
        <v>83</v>
      </c>
      <c r="AW161" s="11" t="s">
        <v>34</v>
      </c>
      <c r="AX161" s="11" t="s">
        <v>73</v>
      </c>
      <c r="AY161" s="145" t="s">
        <v>117</v>
      </c>
    </row>
    <row r="162" spans="2:65" s="11" customFormat="1" ht="11.25">
      <c r="B162" s="143"/>
      <c r="D162" s="144" t="s">
        <v>126</v>
      </c>
      <c r="E162" s="145" t="s">
        <v>3</v>
      </c>
      <c r="F162" s="146" t="s">
        <v>253</v>
      </c>
      <c r="H162" s="147">
        <v>35.664000000000001</v>
      </c>
      <c r="I162" s="148"/>
      <c r="L162" s="143"/>
      <c r="M162" s="149"/>
      <c r="T162" s="150"/>
      <c r="AT162" s="145" t="s">
        <v>126</v>
      </c>
      <c r="AU162" s="145" t="s">
        <v>83</v>
      </c>
      <c r="AV162" s="11" t="s">
        <v>83</v>
      </c>
      <c r="AW162" s="11" t="s">
        <v>34</v>
      </c>
      <c r="AX162" s="11" t="s">
        <v>73</v>
      </c>
      <c r="AY162" s="145" t="s">
        <v>117</v>
      </c>
    </row>
    <row r="163" spans="2:65" s="1" customFormat="1" ht="22.5" customHeight="1">
      <c r="B163" s="130"/>
      <c r="C163" s="131" t="s">
        <v>254</v>
      </c>
      <c r="D163" s="131" t="s">
        <v>119</v>
      </c>
      <c r="E163" s="132" t="s">
        <v>255</v>
      </c>
      <c r="F163" s="133" t="s">
        <v>256</v>
      </c>
      <c r="G163" s="134" t="s">
        <v>144</v>
      </c>
      <c r="H163" s="135">
        <v>3.78</v>
      </c>
      <c r="I163" s="136"/>
      <c r="J163" s="137">
        <f>ROUND(I163*H163,2)</f>
        <v>0</v>
      </c>
      <c r="K163" s="133" t="s">
        <v>123</v>
      </c>
      <c r="L163" s="28"/>
      <c r="M163" s="138" t="s">
        <v>3</v>
      </c>
      <c r="N163" s="139" t="s">
        <v>44</v>
      </c>
      <c r="P163" s="140">
        <f>O163*H163</f>
        <v>0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" t="s">
        <v>124</v>
      </c>
      <c r="AT163" s="14" t="s">
        <v>119</v>
      </c>
      <c r="AU163" s="14" t="s">
        <v>83</v>
      </c>
      <c r="AY163" s="14" t="s">
        <v>117</v>
      </c>
      <c r="BE163" s="142">
        <f>IF(N163="základní",J163,0)</f>
        <v>0</v>
      </c>
      <c r="BF163" s="142">
        <f>IF(N163="snížená",J163,0)</f>
        <v>0</v>
      </c>
      <c r="BG163" s="142">
        <f>IF(N163="zákl. přenesená",J163,0)</f>
        <v>0</v>
      </c>
      <c r="BH163" s="142">
        <f>IF(N163="sníž. přenesená",J163,0)</f>
        <v>0</v>
      </c>
      <c r="BI163" s="142">
        <f>IF(N163="nulová",J163,0)</f>
        <v>0</v>
      </c>
      <c r="BJ163" s="14" t="s">
        <v>81</v>
      </c>
      <c r="BK163" s="142">
        <f>ROUND(I163*H163,2)</f>
        <v>0</v>
      </c>
      <c r="BL163" s="14" t="s">
        <v>124</v>
      </c>
      <c r="BM163" s="14" t="s">
        <v>257</v>
      </c>
    </row>
    <row r="164" spans="2:65" s="11" customFormat="1" ht="11.25">
      <c r="B164" s="143"/>
      <c r="D164" s="144" t="s">
        <v>126</v>
      </c>
      <c r="E164" s="145" t="s">
        <v>3</v>
      </c>
      <c r="F164" s="146" t="s">
        <v>258</v>
      </c>
      <c r="H164" s="147">
        <v>7.992</v>
      </c>
      <c r="I164" s="148"/>
      <c r="L164" s="143"/>
      <c r="M164" s="149"/>
      <c r="T164" s="150"/>
      <c r="AT164" s="145" t="s">
        <v>126</v>
      </c>
      <c r="AU164" s="145" t="s">
        <v>83</v>
      </c>
      <c r="AV164" s="11" t="s">
        <v>83</v>
      </c>
      <c r="AW164" s="11" t="s">
        <v>34</v>
      </c>
      <c r="AX164" s="11" t="s">
        <v>73</v>
      </c>
      <c r="AY164" s="145" t="s">
        <v>117</v>
      </c>
    </row>
    <row r="165" spans="2:65" s="11" customFormat="1" ht="11.25">
      <c r="B165" s="143"/>
      <c r="D165" s="144" t="s">
        <v>126</v>
      </c>
      <c r="E165" s="145" t="s">
        <v>3</v>
      </c>
      <c r="F165" s="146" t="s">
        <v>259</v>
      </c>
      <c r="H165" s="147">
        <v>-0.432</v>
      </c>
      <c r="I165" s="148"/>
      <c r="L165" s="143"/>
      <c r="M165" s="149"/>
      <c r="T165" s="150"/>
      <c r="AT165" s="145" t="s">
        <v>126</v>
      </c>
      <c r="AU165" s="145" t="s">
        <v>83</v>
      </c>
      <c r="AV165" s="11" t="s">
        <v>83</v>
      </c>
      <c r="AW165" s="11" t="s">
        <v>34</v>
      </c>
      <c r="AX165" s="11" t="s">
        <v>73</v>
      </c>
      <c r="AY165" s="145" t="s">
        <v>117</v>
      </c>
    </row>
    <row r="166" spans="2:65" s="11" customFormat="1" ht="11.25">
      <c r="B166" s="143"/>
      <c r="D166" s="144" t="s">
        <v>126</v>
      </c>
      <c r="E166" s="145" t="s">
        <v>3</v>
      </c>
      <c r="F166" s="146" t="s">
        <v>260</v>
      </c>
      <c r="H166" s="147">
        <v>-3.78</v>
      </c>
      <c r="I166" s="148"/>
      <c r="L166" s="143"/>
      <c r="M166" s="149"/>
      <c r="T166" s="150"/>
      <c r="AT166" s="145" t="s">
        <v>126</v>
      </c>
      <c r="AU166" s="145" t="s">
        <v>83</v>
      </c>
      <c r="AV166" s="11" t="s">
        <v>83</v>
      </c>
      <c r="AW166" s="11" t="s">
        <v>34</v>
      </c>
      <c r="AX166" s="11" t="s">
        <v>73</v>
      </c>
      <c r="AY166" s="145" t="s">
        <v>117</v>
      </c>
    </row>
    <row r="167" spans="2:65" s="1" customFormat="1" ht="22.5" customHeight="1">
      <c r="B167" s="130"/>
      <c r="C167" s="131" t="s">
        <v>261</v>
      </c>
      <c r="D167" s="131" t="s">
        <v>119</v>
      </c>
      <c r="E167" s="132" t="s">
        <v>262</v>
      </c>
      <c r="F167" s="133" t="s">
        <v>263</v>
      </c>
      <c r="G167" s="134" t="s">
        <v>122</v>
      </c>
      <c r="H167" s="135">
        <v>201</v>
      </c>
      <c r="I167" s="136"/>
      <c r="J167" s="137">
        <f>ROUND(I167*H167,2)</f>
        <v>0</v>
      </c>
      <c r="K167" s="133" t="s">
        <v>123</v>
      </c>
      <c r="L167" s="28"/>
      <c r="M167" s="138" t="s">
        <v>3</v>
      </c>
      <c r="N167" s="139" t="s">
        <v>44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" t="s">
        <v>124</v>
      </c>
      <c r="AT167" s="14" t="s">
        <v>119</v>
      </c>
      <c r="AU167" s="14" t="s">
        <v>83</v>
      </c>
      <c r="AY167" s="14" t="s">
        <v>117</v>
      </c>
      <c r="BE167" s="142">
        <f>IF(N167="základní",J167,0)</f>
        <v>0</v>
      </c>
      <c r="BF167" s="142">
        <f>IF(N167="snížená",J167,0)</f>
        <v>0</v>
      </c>
      <c r="BG167" s="142">
        <f>IF(N167="zákl. přenesená",J167,0)</f>
        <v>0</v>
      </c>
      <c r="BH167" s="142">
        <f>IF(N167="sníž. přenesená",J167,0)</f>
        <v>0</v>
      </c>
      <c r="BI167" s="142">
        <f>IF(N167="nulová",J167,0)</f>
        <v>0</v>
      </c>
      <c r="BJ167" s="14" t="s">
        <v>81</v>
      </c>
      <c r="BK167" s="142">
        <f>ROUND(I167*H167,2)</f>
        <v>0</v>
      </c>
      <c r="BL167" s="14" t="s">
        <v>124</v>
      </c>
      <c r="BM167" s="14" t="s">
        <v>264</v>
      </c>
    </row>
    <row r="168" spans="2:65" s="11" customFormat="1" ht="11.25">
      <c r="B168" s="143"/>
      <c r="D168" s="144" t="s">
        <v>126</v>
      </c>
      <c r="E168" s="145" t="s">
        <v>3</v>
      </c>
      <c r="F168" s="146" t="s">
        <v>265</v>
      </c>
      <c r="H168" s="147">
        <v>201</v>
      </c>
      <c r="I168" s="148"/>
      <c r="L168" s="143"/>
      <c r="M168" s="149"/>
      <c r="T168" s="150"/>
      <c r="AT168" s="145" t="s">
        <v>126</v>
      </c>
      <c r="AU168" s="145" t="s">
        <v>83</v>
      </c>
      <c r="AV168" s="11" t="s">
        <v>83</v>
      </c>
      <c r="AW168" s="11" t="s">
        <v>34</v>
      </c>
      <c r="AX168" s="11" t="s">
        <v>81</v>
      </c>
      <c r="AY168" s="145" t="s">
        <v>117</v>
      </c>
    </row>
    <row r="169" spans="2:65" s="1" customFormat="1" ht="22.5" customHeight="1">
      <c r="B169" s="130"/>
      <c r="C169" s="131" t="s">
        <v>266</v>
      </c>
      <c r="D169" s="131" t="s">
        <v>119</v>
      </c>
      <c r="E169" s="132" t="s">
        <v>267</v>
      </c>
      <c r="F169" s="133" t="s">
        <v>268</v>
      </c>
      <c r="G169" s="134" t="s">
        <v>122</v>
      </c>
      <c r="H169" s="135">
        <v>201</v>
      </c>
      <c r="I169" s="136"/>
      <c r="J169" s="137">
        <f>ROUND(I169*H169,2)</f>
        <v>0</v>
      </c>
      <c r="K169" s="133" t="s">
        <v>123</v>
      </c>
      <c r="L169" s="28"/>
      <c r="M169" s="138" t="s">
        <v>3</v>
      </c>
      <c r="N169" s="139" t="s">
        <v>44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" t="s">
        <v>124</v>
      </c>
      <c r="AT169" s="14" t="s">
        <v>119</v>
      </c>
      <c r="AU169" s="14" t="s">
        <v>83</v>
      </c>
      <c r="AY169" s="14" t="s">
        <v>117</v>
      </c>
      <c r="BE169" s="142">
        <f>IF(N169="základní",J169,0)</f>
        <v>0</v>
      </c>
      <c r="BF169" s="142">
        <f>IF(N169="snížená",J169,0)</f>
        <v>0</v>
      </c>
      <c r="BG169" s="142">
        <f>IF(N169="zákl. přenesená",J169,0)</f>
        <v>0</v>
      </c>
      <c r="BH169" s="142">
        <f>IF(N169="sníž. přenesená",J169,0)</f>
        <v>0</v>
      </c>
      <c r="BI169" s="142">
        <f>IF(N169="nulová",J169,0)</f>
        <v>0</v>
      </c>
      <c r="BJ169" s="14" t="s">
        <v>81</v>
      </c>
      <c r="BK169" s="142">
        <f>ROUND(I169*H169,2)</f>
        <v>0</v>
      </c>
      <c r="BL169" s="14" t="s">
        <v>124</v>
      </c>
      <c r="BM169" s="14" t="s">
        <v>269</v>
      </c>
    </row>
    <row r="170" spans="2:65" s="11" customFormat="1" ht="11.25">
      <c r="B170" s="143"/>
      <c r="D170" s="144" t="s">
        <v>126</v>
      </c>
      <c r="E170" s="145" t="s">
        <v>3</v>
      </c>
      <c r="F170" s="146" t="s">
        <v>265</v>
      </c>
      <c r="H170" s="147">
        <v>201</v>
      </c>
      <c r="I170" s="148"/>
      <c r="L170" s="143"/>
      <c r="M170" s="149"/>
      <c r="T170" s="150"/>
      <c r="AT170" s="145" t="s">
        <v>126</v>
      </c>
      <c r="AU170" s="145" t="s">
        <v>83</v>
      </c>
      <c r="AV170" s="11" t="s">
        <v>83</v>
      </c>
      <c r="AW170" s="11" t="s">
        <v>34</v>
      </c>
      <c r="AX170" s="11" t="s">
        <v>81</v>
      </c>
      <c r="AY170" s="145" t="s">
        <v>117</v>
      </c>
    </row>
    <row r="171" spans="2:65" s="1" customFormat="1" ht="16.5" customHeight="1">
      <c r="B171" s="130"/>
      <c r="C171" s="157" t="s">
        <v>270</v>
      </c>
      <c r="D171" s="157" t="s">
        <v>271</v>
      </c>
      <c r="E171" s="158" t="s">
        <v>272</v>
      </c>
      <c r="F171" s="159" t="s">
        <v>273</v>
      </c>
      <c r="G171" s="160" t="s">
        <v>274</v>
      </c>
      <c r="H171" s="161">
        <v>5.0250000000000004</v>
      </c>
      <c r="I171" s="162"/>
      <c r="J171" s="163">
        <f>ROUND(I171*H171,2)</f>
        <v>0</v>
      </c>
      <c r="K171" s="159" t="s">
        <v>123</v>
      </c>
      <c r="L171" s="164"/>
      <c r="M171" s="165" t="s">
        <v>3</v>
      </c>
      <c r="N171" s="166" t="s">
        <v>44</v>
      </c>
      <c r="P171" s="140">
        <f>O171*H171</f>
        <v>0</v>
      </c>
      <c r="Q171" s="140">
        <v>1E-3</v>
      </c>
      <c r="R171" s="140">
        <f>Q171*H171</f>
        <v>5.0250000000000008E-3</v>
      </c>
      <c r="S171" s="140">
        <v>0</v>
      </c>
      <c r="T171" s="141">
        <f>S171*H171</f>
        <v>0</v>
      </c>
      <c r="AR171" s="14" t="s">
        <v>159</v>
      </c>
      <c r="AT171" s="14" t="s">
        <v>271</v>
      </c>
      <c r="AU171" s="14" t="s">
        <v>83</v>
      </c>
      <c r="AY171" s="14" t="s">
        <v>117</v>
      </c>
      <c r="BE171" s="142">
        <f>IF(N171="základní",J171,0)</f>
        <v>0</v>
      </c>
      <c r="BF171" s="142">
        <f>IF(N171="snížená",J171,0)</f>
        <v>0</v>
      </c>
      <c r="BG171" s="142">
        <f>IF(N171="zákl. přenesená",J171,0)</f>
        <v>0</v>
      </c>
      <c r="BH171" s="142">
        <f>IF(N171="sníž. přenesená",J171,0)</f>
        <v>0</v>
      </c>
      <c r="BI171" s="142">
        <f>IF(N171="nulová",J171,0)</f>
        <v>0</v>
      </c>
      <c r="BJ171" s="14" t="s">
        <v>81</v>
      </c>
      <c r="BK171" s="142">
        <f>ROUND(I171*H171,2)</f>
        <v>0</v>
      </c>
      <c r="BL171" s="14" t="s">
        <v>124</v>
      </c>
      <c r="BM171" s="14" t="s">
        <v>275</v>
      </c>
    </row>
    <row r="172" spans="2:65" s="11" customFormat="1" ht="11.25">
      <c r="B172" s="143"/>
      <c r="D172" s="144" t="s">
        <v>126</v>
      </c>
      <c r="E172" s="145" t="s">
        <v>3</v>
      </c>
      <c r="F172" s="146" t="s">
        <v>276</v>
      </c>
      <c r="H172" s="147">
        <v>5.0250000000000004</v>
      </c>
      <c r="I172" s="148"/>
      <c r="L172" s="143"/>
      <c r="M172" s="149"/>
      <c r="T172" s="150"/>
      <c r="AT172" s="145" t="s">
        <v>126</v>
      </c>
      <c r="AU172" s="145" t="s">
        <v>83</v>
      </c>
      <c r="AV172" s="11" t="s">
        <v>83</v>
      </c>
      <c r="AW172" s="11" t="s">
        <v>34</v>
      </c>
      <c r="AX172" s="11" t="s">
        <v>73</v>
      </c>
      <c r="AY172" s="145" t="s">
        <v>117</v>
      </c>
    </row>
    <row r="173" spans="2:65" s="1" customFormat="1" ht="16.5" customHeight="1">
      <c r="B173" s="130"/>
      <c r="C173" s="131" t="s">
        <v>277</v>
      </c>
      <c r="D173" s="131" t="s">
        <v>119</v>
      </c>
      <c r="E173" s="132" t="s">
        <v>278</v>
      </c>
      <c r="F173" s="133" t="s">
        <v>279</v>
      </c>
      <c r="G173" s="134" t="s">
        <v>122</v>
      </c>
      <c r="H173" s="135">
        <v>201</v>
      </c>
      <c r="I173" s="136"/>
      <c r="J173" s="137">
        <f>ROUND(I173*H173,2)</f>
        <v>0</v>
      </c>
      <c r="K173" s="133" t="s">
        <v>123</v>
      </c>
      <c r="L173" s="28"/>
      <c r="M173" s="138" t="s">
        <v>3</v>
      </c>
      <c r="N173" s="139" t="s">
        <v>44</v>
      </c>
      <c r="P173" s="140">
        <f>O173*H173</f>
        <v>0</v>
      </c>
      <c r="Q173" s="140">
        <v>0</v>
      </c>
      <c r="R173" s="140">
        <f>Q173*H173</f>
        <v>0</v>
      </c>
      <c r="S173" s="140">
        <v>0</v>
      </c>
      <c r="T173" s="141">
        <f>S173*H173</f>
        <v>0</v>
      </c>
      <c r="AR173" s="14" t="s">
        <v>124</v>
      </c>
      <c r="AT173" s="14" t="s">
        <v>119</v>
      </c>
      <c r="AU173" s="14" t="s">
        <v>83</v>
      </c>
      <c r="AY173" s="14" t="s">
        <v>117</v>
      </c>
      <c r="BE173" s="142">
        <f>IF(N173="základní",J173,0)</f>
        <v>0</v>
      </c>
      <c r="BF173" s="142">
        <f>IF(N173="snížená",J173,0)</f>
        <v>0</v>
      </c>
      <c r="BG173" s="142">
        <f>IF(N173="zákl. přenesená",J173,0)</f>
        <v>0</v>
      </c>
      <c r="BH173" s="142">
        <f>IF(N173="sníž. přenesená",J173,0)</f>
        <v>0</v>
      </c>
      <c r="BI173" s="142">
        <f>IF(N173="nulová",J173,0)</f>
        <v>0</v>
      </c>
      <c r="BJ173" s="14" t="s">
        <v>81</v>
      </c>
      <c r="BK173" s="142">
        <f>ROUND(I173*H173,2)</f>
        <v>0</v>
      </c>
      <c r="BL173" s="14" t="s">
        <v>124</v>
      </c>
      <c r="BM173" s="14" t="s">
        <v>280</v>
      </c>
    </row>
    <row r="174" spans="2:65" s="11" customFormat="1" ht="11.25">
      <c r="B174" s="143"/>
      <c r="D174" s="144" t="s">
        <v>126</v>
      </c>
      <c r="E174" s="145" t="s">
        <v>3</v>
      </c>
      <c r="F174" s="146" t="s">
        <v>265</v>
      </c>
      <c r="H174" s="147">
        <v>201</v>
      </c>
      <c r="I174" s="148"/>
      <c r="L174" s="143"/>
      <c r="M174" s="149"/>
      <c r="T174" s="150"/>
      <c r="AT174" s="145" t="s">
        <v>126</v>
      </c>
      <c r="AU174" s="145" t="s">
        <v>83</v>
      </c>
      <c r="AV174" s="11" t="s">
        <v>83</v>
      </c>
      <c r="AW174" s="11" t="s">
        <v>34</v>
      </c>
      <c r="AX174" s="11" t="s">
        <v>81</v>
      </c>
      <c r="AY174" s="145" t="s">
        <v>117</v>
      </c>
    </row>
    <row r="175" spans="2:65" s="1" customFormat="1" ht="16.5" customHeight="1">
      <c r="B175" s="130"/>
      <c r="C175" s="131" t="s">
        <v>281</v>
      </c>
      <c r="D175" s="131" t="s">
        <v>119</v>
      </c>
      <c r="E175" s="132" t="s">
        <v>282</v>
      </c>
      <c r="F175" s="133" t="s">
        <v>283</v>
      </c>
      <c r="G175" s="134" t="s">
        <v>122</v>
      </c>
      <c r="H175" s="135">
        <v>767.3</v>
      </c>
      <c r="I175" s="136"/>
      <c r="J175" s="137">
        <f>ROUND(I175*H175,2)</f>
        <v>0</v>
      </c>
      <c r="K175" s="133" t="s">
        <v>123</v>
      </c>
      <c r="L175" s="28"/>
      <c r="M175" s="138" t="s">
        <v>3</v>
      </c>
      <c r="N175" s="139" t="s">
        <v>44</v>
      </c>
      <c r="P175" s="140">
        <f>O175*H175</f>
        <v>0</v>
      </c>
      <c r="Q175" s="140">
        <v>0</v>
      </c>
      <c r="R175" s="140">
        <f>Q175*H175</f>
        <v>0</v>
      </c>
      <c r="S175" s="140">
        <v>0</v>
      </c>
      <c r="T175" s="141">
        <f>S175*H175</f>
        <v>0</v>
      </c>
      <c r="AR175" s="14" t="s">
        <v>124</v>
      </c>
      <c r="AT175" s="14" t="s">
        <v>119</v>
      </c>
      <c r="AU175" s="14" t="s">
        <v>83</v>
      </c>
      <c r="AY175" s="14" t="s">
        <v>117</v>
      </c>
      <c r="BE175" s="142">
        <f>IF(N175="základní",J175,0)</f>
        <v>0</v>
      </c>
      <c r="BF175" s="142">
        <f>IF(N175="snížená",J175,0)</f>
        <v>0</v>
      </c>
      <c r="BG175" s="142">
        <f>IF(N175="zákl. přenesená",J175,0)</f>
        <v>0</v>
      </c>
      <c r="BH175" s="142">
        <f>IF(N175="sníž. přenesená",J175,0)</f>
        <v>0</v>
      </c>
      <c r="BI175" s="142">
        <f>IF(N175="nulová",J175,0)</f>
        <v>0</v>
      </c>
      <c r="BJ175" s="14" t="s">
        <v>81</v>
      </c>
      <c r="BK175" s="142">
        <f>ROUND(I175*H175,2)</f>
        <v>0</v>
      </c>
      <c r="BL175" s="14" t="s">
        <v>124</v>
      </c>
      <c r="BM175" s="14" t="s">
        <v>284</v>
      </c>
    </row>
    <row r="176" spans="2:65" s="11" customFormat="1" ht="11.25">
      <c r="B176" s="143"/>
      <c r="D176" s="144" t="s">
        <v>126</v>
      </c>
      <c r="E176" s="145" t="s">
        <v>3</v>
      </c>
      <c r="F176" s="146" t="s">
        <v>285</v>
      </c>
      <c r="H176" s="147">
        <v>558</v>
      </c>
      <c r="I176" s="148"/>
      <c r="L176" s="143"/>
      <c r="M176" s="149"/>
      <c r="T176" s="150"/>
      <c r="AT176" s="145" t="s">
        <v>126</v>
      </c>
      <c r="AU176" s="145" t="s">
        <v>83</v>
      </c>
      <c r="AV176" s="11" t="s">
        <v>83</v>
      </c>
      <c r="AW176" s="11" t="s">
        <v>34</v>
      </c>
      <c r="AX176" s="11" t="s">
        <v>73</v>
      </c>
      <c r="AY176" s="145" t="s">
        <v>117</v>
      </c>
    </row>
    <row r="177" spans="2:65" s="11" customFormat="1" ht="11.25">
      <c r="B177" s="143"/>
      <c r="D177" s="144" t="s">
        <v>126</v>
      </c>
      <c r="E177" s="145" t="s">
        <v>3</v>
      </c>
      <c r="F177" s="146" t="s">
        <v>286</v>
      </c>
      <c r="H177" s="147">
        <v>91</v>
      </c>
      <c r="I177" s="148"/>
      <c r="L177" s="143"/>
      <c r="M177" s="149"/>
      <c r="T177" s="150"/>
      <c r="AT177" s="145" t="s">
        <v>126</v>
      </c>
      <c r="AU177" s="145" t="s">
        <v>83</v>
      </c>
      <c r="AV177" s="11" t="s">
        <v>83</v>
      </c>
      <c r="AW177" s="11" t="s">
        <v>34</v>
      </c>
      <c r="AX177" s="11" t="s">
        <v>73</v>
      </c>
      <c r="AY177" s="145" t="s">
        <v>117</v>
      </c>
    </row>
    <row r="178" spans="2:65" s="11" customFormat="1" ht="11.25">
      <c r="B178" s="143"/>
      <c r="D178" s="144" t="s">
        <v>126</v>
      </c>
      <c r="E178" s="145" t="s">
        <v>3</v>
      </c>
      <c r="F178" s="146" t="s">
        <v>287</v>
      </c>
      <c r="H178" s="147">
        <v>1</v>
      </c>
      <c r="I178" s="148"/>
      <c r="L178" s="143"/>
      <c r="M178" s="149"/>
      <c r="T178" s="150"/>
      <c r="AT178" s="145" t="s">
        <v>126</v>
      </c>
      <c r="AU178" s="145" t="s">
        <v>83</v>
      </c>
      <c r="AV178" s="11" t="s">
        <v>83</v>
      </c>
      <c r="AW178" s="11" t="s">
        <v>34</v>
      </c>
      <c r="AX178" s="11" t="s">
        <v>73</v>
      </c>
      <c r="AY178" s="145" t="s">
        <v>117</v>
      </c>
    </row>
    <row r="179" spans="2:65" s="11" customFormat="1" ht="11.25">
      <c r="B179" s="143"/>
      <c r="D179" s="144" t="s">
        <v>126</v>
      </c>
      <c r="E179" s="145" t="s">
        <v>3</v>
      </c>
      <c r="F179" s="146" t="s">
        <v>288</v>
      </c>
      <c r="H179" s="147">
        <v>27</v>
      </c>
      <c r="I179" s="148"/>
      <c r="L179" s="143"/>
      <c r="M179" s="149"/>
      <c r="T179" s="150"/>
      <c r="AT179" s="145" t="s">
        <v>126</v>
      </c>
      <c r="AU179" s="145" t="s">
        <v>83</v>
      </c>
      <c r="AV179" s="11" t="s">
        <v>83</v>
      </c>
      <c r="AW179" s="11" t="s">
        <v>34</v>
      </c>
      <c r="AX179" s="11" t="s">
        <v>73</v>
      </c>
      <c r="AY179" s="145" t="s">
        <v>117</v>
      </c>
    </row>
    <row r="180" spans="2:65" s="11" customFormat="1" ht="11.25">
      <c r="B180" s="143"/>
      <c r="D180" s="144" t="s">
        <v>126</v>
      </c>
      <c r="E180" s="145" t="s">
        <v>3</v>
      </c>
      <c r="F180" s="146" t="s">
        <v>289</v>
      </c>
      <c r="H180" s="147">
        <v>90.3</v>
      </c>
      <c r="I180" s="148"/>
      <c r="L180" s="143"/>
      <c r="M180" s="149"/>
      <c r="T180" s="150"/>
      <c r="AT180" s="145" t="s">
        <v>126</v>
      </c>
      <c r="AU180" s="145" t="s">
        <v>83</v>
      </c>
      <c r="AV180" s="11" t="s">
        <v>83</v>
      </c>
      <c r="AW180" s="11" t="s">
        <v>34</v>
      </c>
      <c r="AX180" s="11" t="s">
        <v>73</v>
      </c>
      <c r="AY180" s="145" t="s">
        <v>117</v>
      </c>
    </row>
    <row r="181" spans="2:65" s="1" customFormat="1" ht="22.5" customHeight="1">
      <c r="B181" s="130"/>
      <c r="C181" s="131" t="s">
        <v>290</v>
      </c>
      <c r="D181" s="131" t="s">
        <v>119</v>
      </c>
      <c r="E181" s="132" t="s">
        <v>291</v>
      </c>
      <c r="F181" s="133" t="s">
        <v>292</v>
      </c>
      <c r="G181" s="134" t="s">
        <v>122</v>
      </c>
      <c r="H181" s="135">
        <v>201</v>
      </c>
      <c r="I181" s="136"/>
      <c r="J181" s="137">
        <f>ROUND(I181*H181,2)</f>
        <v>0</v>
      </c>
      <c r="K181" s="133" t="s">
        <v>123</v>
      </c>
      <c r="L181" s="28"/>
      <c r="M181" s="138" t="s">
        <v>3</v>
      </c>
      <c r="N181" s="139" t="s">
        <v>44</v>
      </c>
      <c r="P181" s="140">
        <f>O181*H181</f>
        <v>0</v>
      </c>
      <c r="Q181" s="140">
        <v>0</v>
      </c>
      <c r="R181" s="140">
        <f>Q181*H181</f>
        <v>0</v>
      </c>
      <c r="S181" s="140">
        <v>0</v>
      </c>
      <c r="T181" s="141">
        <f>S181*H181</f>
        <v>0</v>
      </c>
      <c r="AR181" s="14" t="s">
        <v>124</v>
      </c>
      <c r="AT181" s="14" t="s">
        <v>119</v>
      </c>
      <c r="AU181" s="14" t="s">
        <v>83</v>
      </c>
      <c r="AY181" s="14" t="s">
        <v>117</v>
      </c>
      <c r="BE181" s="142">
        <f>IF(N181="základní",J181,0)</f>
        <v>0</v>
      </c>
      <c r="BF181" s="142">
        <f>IF(N181="snížená",J181,0)</f>
        <v>0</v>
      </c>
      <c r="BG181" s="142">
        <f>IF(N181="zákl. přenesená",J181,0)</f>
        <v>0</v>
      </c>
      <c r="BH181" s="142">
        <f>IF(N181="sníž. přenesená",J181,0)</f>
        <v>0</v>
      </c>
      <c r="BI181" s="142">
        <f>IF(N181="nulová",J181,0)</f>
        <v>0</v>
      </c>
      <c r="BJ181" s="14" t="s">
        <v>81</v>
      </c>
      <c r="BK181" s="142">
        <f>ROUND(I181*H181,2)</f>
        <v>0</v>
      </c>
      <c r="BL181" s="14" t="s">
        <v>124</v>
      </c>
      <c r="BM181" s="14" t="s">
        <v>293</v>
      </c>
    </row>
    <row r="182" spans="2:65" s="11" customFormat="1" ht="11.25">
      <c r="B182" s="143"/>
      <c r="D182" s="144" t="s">
        <v>126</v>
      </c>
      <c r="E182" s="145" t="s">
        <v>3</v>
      </c>
      <c r="F182" s="146" t="s">
        <v>265</v>
      </c>
      <c r="H182" s="147">
        <v>201</v>
      </c>
      <c r="I182" s="148"/>
      <c r="L182" s="143"/>
      <c r="M182" s="149"/>
      <c r="T182" s="150"/>
      <c r="AT182" s="145" t="s">
        <v>126</v>
      </c>
      <c r="AU182" s="145" t="s">
        <v>83</v>
      </c>
      <c r="AV182" s="11" t="s">
        <v>83</v>
      </c>
      <c r="AW182" s="11" t="s">
        <v>34</v>
      </c>
      <c r="AX182" s="11" t="s">
        <v>73</v>
      </c>
      <c r="AY182" s="145" t="s">
        <v>117</v>
      </c>
    </row>
    <row r="183" spans="2:65" s="1" customFormat="1" ht="16.5" customHeight="1">
      <c r="B183" s="130"/>
      <c r="C183" s="131" t="s">
        <v>294</v>
      </c>
      <c r="D183" s="131" t="s">
        <v>119</v>
      </c>
      <c r="E183" s="132" t="s">
        <v>295</v>
      </c>
      <c r="F183" s="133" t="s">
        <v>296</v>
      </c>
      <c r="G183" s="134" t="s">
        <v>122</v>
      </c>
      <c r="H183" s="135">
        <v>201</v>
      </c>
      <c r="I183" s="136"/>
      <c r="J183" s="137">
        <f>ROUND(I183*H183,2)</f>
        <v>0</v>
      </c>
      <c r="K183" s="133" t="s">
        <v>123</v>
      </c>
      <c r="L183" s="28"/>
      <c r="M183" s="138" t="s">
        <v>3</v>
      </c>
      <c r="N183" s="139" t="s">
        <v>44</v>
      </c>
      <c r="P183" s="140">
        <f>O183*H183</f>
        <v>0</v>
      </c>
      <c r="Q183" s="140">
        <v>0</v>
      </c>
      <c r="R183" s="140">
        <f>Q183*H183</f>
        <v>0</v>
      </c>
      <c r="S183" s="140">
        <v>0</v>
      </c>
      <c r="T183" s="141">
        <f>S183*H183</f>
        <v>0</v>
      </c>
      <c r="AR183" s="14" t="s">
        <v>124</v>
      </c>
      <c r="AT183" s="14" t="s">
        <v>119</v>
      </c>
      <c r="AU183" s="14" t="s">
        <v>83</v>
      </c>
      <c r="AY183" s="14" t="s">
        <v>117</v>
      </c>
      <c r="BE183" s="142">
        <f>IF(N183="základní",J183,0)</f>
        <v>0</v>
      </c>
      <c r="BF183" s="142">
        <f>IF(N183="snížená",J183,0)</f>
        <v>0</v>
      </c>
      <c r="BG183" s="142">
        <f>IF(N183="zákl. přenesená",J183,0)</f>
        <v>0</v>
      </c>
      <c r="BH183" s="142">
        <f>IF(N183="sníž. přenesená",J183,0)</f>
        <v>0</v>
      </c>
      <c r="BI183" s="142">
        <f>IF(N183="nulová",J183,0)</f>
        <v>0</v>
      </c>
      <c r="BJ183" s="14" t="s">
        <v>81</v>
      </c>
      <c r="BK183" s="142">
        <f>ROUND(I183*H183,2)</f>
        <v>0</v>
      </c>
      <c r="BL183" s="14" t="s">
        <v>124</v>
      </c>
      <c r="BM183" s="14" t="s">
        <v>297</v>
      </c>
    </row>
    <row r="184" spans="2:65" s="11" customFormat="1" ht="11.25">
      <c r="B184" s="143"/>
      <c r="D184" s="144" t="s">
        <v>126</v>
      </c>
      <c r="E184" s="145" t="s">
        <v>3</v>
      </c>
      <c r="F184" s="146" t="s">
        <v>265</v>
      </c>
      <c r="H184" s="147">
        <v>201</v>
      </c>
      <c r="I184" s="148"/>
      <c r="L184" s="143"/>
      <c r="M184" s="149"/>
      <c r="T184" s="150"/>
      <c r="AT184" s="145" t="s">
        <v>126</v>
      </c>
      <c r="AU184" s="145" t="s">
        <v>83</v>
      </c>
      <c r="AV184" s="11" t="s">
        <v>83</v>
      </c>
      <c r="AW184" s="11" t="s">
        <v>34</v>
      </c>
      <c r="AX184" s="11" t="s">
        <v>73</v>
      </c>
      <c r="AY184" s="145" t="s">
        <v>117</v>
      </c>
    </row>
    <row r="185" spans="2:65" s="1" customFormat="1" ht="16.5" customHeight="1">
      <c r="B185" s="130"/>
      <c r="C185" s="131" t="s">
        <v>298</v>
      </c>
      <c r="D185" s="131" t="s">
        <v>119</v>
      </c>
      <c r="E185" s="132" t="s">
        <v>299</v>
      </c>
      <c r="F185" s="133" t="s">
        <v>300</v>
      </c>
      <c r="G185" s="134" t="s">
        <v>250</v>
      </c>
      <c r="H185" s="135">
        <v>4.0000000000000001E-3</v>
      </c>
      <c r="I185" s="136"/>
      <c r="J185" s="137">
        <f>ROUND(I185*H185,2)</f>
        <v>0</v>
      </c>
      <c r="K185" s="133" t="s">
        <v>123</v>
      </c>
      <c r="L185" s="28"/>
      <c r="M185" s="138" t="s">
        <v>3</v>
      </c>
      <c r="N185" s="139" t="s">
        <v>44</v>
      </c>
      <c r="P185" s="140">
        <f>O185*H185</f>
        <v>0</v>
      </c>
      <c r="Q185" s="140">
        <v>0</v>
      </c>
      <c r="R185" s="140">
        <f>Q185*H185</f>
        <v>0</v>
      </c>
      <c r="S185" s="140">
        <v>0</v>
      </c>
      <c r="T185" s="141">
        <f>S185*H185</f>
        <v>0</v>
      </c>
      <c r="AR185" s="14" t="s">
        <v>124</v>
      </c>
      <c r="AT185" s="14" t="s">
        <v>119</v>
      </c>
      <c r="AU185" s="14" t="s">
        <v>83</v>
      </c>
      <c r="AY185" s="14" t="s">
        <v>117</v>
      </c>
      <c r="BE185" s="142">
        <f>IF(N185="základní",J185,0)</f>
        <v>0</v>
      </c>
      <c r="BF185" s="142">
        <f>IF(N185="snížená",J185,0)</f>
        <v>0</v>
      </c>
      <c r="BG185" s="142">
        <f>IF(N185="zákl. přenesená",J185,0)</f>
        <v>0</v>
      </c>
      <c r="BH185" s="142">
        <f>IF(N185="sníž. přenesená",J185,0)</f>
        <v>0</v>
      </c>
      <c r="BI185" s="142">
        <f>IF(N185="nulová",J185,0)</f>
        <v>0</v>
      </c>
      <c r="BJ185" s="14" t="s">
        <v>81</v>
      </c>
      <c r="BK185" s="142">
        <f>ROUND(I185*H185,2)</f>
        <v>0</v>
      </c>
      <c r="BL185" s="14" t="s">
        <v>124</v>
      </c>
      <c r="BM185" s="14" t="s">
        <v>301</v>
      </c>
    </row>
    <row r="186" spans="2:65" s="11" customFormat="1" ht="11.25">
      <c r="B186" s="143"/>
      <c r="D186" s="144" t="s">
        <v>126</v>
      </c>
      <c r="E186" s="145" t="s">
        <v>3</v>
      </c>
      <c r="F186" s="146" t="s">
        <v>302</v>
      </c>
      <c r="H186" s="147">
        <v>4.0000000000000001E-3</v>
      </c>
      <c r="I186" s="148"/>
      <c r="L186" s="143"/>
      <c r="M186" s="149"/>
      <c r="T186" s="150"/>
      <c r="AT186" s="145" t="s">
        <v>126</v>
      </c>
      <c r="AU186" s="145" t="s">
        <v>83</v>
      </c>
      <c r="AV186" s="11" t="s">
        <v>83</v>
      </c>
      <c r="AW186" s="11" t="s">
        <v>34</v>
      </c>
      <c r="AX186" s="11" t="s">
        <v>73</v>
      </c>
      <c r="AY186" s="145" t="s">
        <v>117</v>
      </c>
    </row>
    <row r="187" spans="2:65" s="1" customFormat="1" ht="16.5" customHeight="1">
      <c r="B187" s="130"/>
      <c r="C187" s="131" t="s">
        <v>303</v>
      </c>
      <c r="D187" s="131" t="s">
        <v>119</v>
      </c>
      <c r="E187" s="132" t="s">
        <v>304</v>
      </c>
      <c r="F187" s="133" t="s">
        <v>305</v>
      </c>
      <c r="G187" s="134" t="s">
        <v>144</v>
      </c>
      <c r="H187" s="135">
        <v>0.40200000000000002</v>
      </c>
      <c r="I187" s="136"/>
      <c r="J187" s="137">
        <f>ROUND(I187*H187,2)</f>
        <v>0</v>
      </c>
      <c r="K187" s="133" t="s">
        <v>123</v>
      </c>
      <c r="L187" s="28"/>
      <c r="M187" s="138" t="s">
        <v>3</v>
      </c>
      <c r="N187" s="139" t="s">
        <v>44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" t="s">
        <v>124</v>
      </c>
      <c r="AT187" s="14" t="s">
        <v>119</v>
      </c>
      <c r="AU187" s="14" t="s">
        <v>83</v>
      </c>
      <c r="AY187" s="14" t="s">
        <v>117</v>
      </c>
      <c r="BE187" s="142">
        <f>IF(N187="základní",J187,0)</f>
        <v>0</v>
      </c>
      <c r="BF187" s="142">
        <f>IF(N187="snížená",J187,0)</f>
        <v>0</v>
      </c>
      <c r="BG187" s="142">
        <f>IF(N187="zákl. přenesená",J187,0)</f>
        <v>0</v>
      </c>
      <c r="BH187" s="142">
        <f>IF(N187="sníž. přenesená",J187,0)</f>
        <v>0</v>
      </c>
      <c r="BI187" s="142">
        <f>IF(N187="nulová",J187,0)</f>
        <v>0</v>
      </c>
      <c r="BJ187" s="14" t="s">
        <v>81</v>
      </c>
      <c r="BK187" s="142">
        <f>ROUND(I187*H187,2)</f>
        <v>0</v>
      </c>
      <c r="BL187" s="14" t="s">
        <v>124</v>
      </c>
      <c r="BM187" s="14" t="s">
        <v>306</v>
      </c>
    </row>
    <row r="188" spans="2:65" s="11" customFormat="1" ht="11.25">
      <c r="B188" s="143"/>
      <c r="D188" s="144" t="s">
        <v>126</v>
      </c>
      <c r="E188" s="145" t="s">
        <v>3</v>
      </c>
      <c r="F188" s="146" t="s">
        <v>307</v>
      </c>
      <c r="H188" s="147">
        <v>0.40200000000000002</v>
      </c>
      <c r="I188" s="148"/>
      <c r="L188" s="143"/>
      <c r="M188" s="149"/>
      <c r="T188" s="150"/>
      <c r="AT188" s="145" t="s">
        <v>126</v>
      </c>
      <c r="AU188" s="145" t="s">
        <v>83</v>
      </c>
      <c r="AV188" s="11" t="s">
        <v>83</v>
      </c>
      <c r="AW188" s="11" t="s">
        <v>34</v>
      </c>
      <c r="AX188" s="11" t="s">
        <v>73</v>
      </c>
      <c r="AY188" s="145" t="s">
        <v>117</v>
      </c>
    </row>
    <row r="189" spans="2:65" s="1" customFormat="1" ht="16.5" customHeight="1">
      <c r="B189" s="130"/>
      <c r="C189" s="131" t="s">
        <v>308</v>
      </c>
      <c r="D189" s="131" t="s">
        <v>119</v>
      </c>
      <c r="E189" s="132" t="s">
        <v>309</v>
      </c>
      <c r="F189" s="133" t="s">
        <v>310</v>
      </c>
      <c r="G189" s="134" t="s">
        <v>144</v>
      </c>
      <c r="H189" s="135">
        <v>0.40200000000000002</v>
      </c>
      <c r="I189" s="136"/>
      <c r="J189" s="137">
        <f>ROUND(I189*H189,2)</f>
        <v>0</v>
      </c>
      <c r="K189" s="133" t="s">
        <v>123</v>
      </c>
      <c r="L189" s="28"/>
      <c r="M189" s="138" t="s">
        <v>3</v>
      </c>
      <c r="N189" s="139" t="s">
        <v>44</v>
      </c>
      <c r="P189" s="140">
        <f>O189*H189</f>
        <v>0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" t="s">
        <v>124</v>
      </c>
      <c r="AT189" s="14" t="s">
        <v>119</v>
      </c>
      <c r="AU189" s="14" t="s">
        <v>83</v>
      </c>
      <c r="AY189" s="14" t="s">
        <v>117</v>
      </c>
      <c r="BE189" s="142">
        <f>IF(N189="základní",J189,0)</f>
        <v>0</v>
      </c>
      <c r="BF189" s="142">
        <f>IF(N189="snížená",J189,0)</f>
        <v>0</v>
      </c>
      <c r="BG189" s="142">
        <f>IF(N189="zákl. přenesená",J189,0)</f>
        <v>0</v>
      </c>
      <c r="BH189" s="142">
        <f>IF(N189="sníž. přenesená",J189,0)</f>
        <v>0</v>
      </c>
      <c r="BI189" s="142">
        <f>IF(N189="nulová",J189,0)</f>
        <v>0</v>
      </c>
      <c r="BJ189" s="14" t="s">
        <v>81</v>
      </c>
      <c r="BK189" s="142">
        <f>ROUND(I189*H189,2)</f>
        <v>0</v>
      </c>
      <c r="BL189" s="14" t="s">
        <v>124</v>
      </c>
      <c r="BM189" s="14" t="s">
        <v>311</v>
      </c>
    </row>
    <row r="190" spans="2:65" s="11" customFormat="1" ht="11.25">
      <c r="B190" s="143"/>
      <c r="D190" s="144" t="s">
        <v>126</v>
      </c>
      <c r="E190" s="145" t="s">
        <v>3</v>
      </c>
      <c r="F190" s="146" t="s">
        <v>307</v>
      </c>
      <c r="H190" s="147">
        <v>0.40200000000000002</v>
      </c>
      <c r="I190" s="148"/>
      <c r="L190" s="143"/>
      <c r="M190" s="149"/>
      <c r="T190" s="150"/>
      <c r="AT190" s="145" t="s">
        <v>126</v>
      </c>
      <c r="AU190" s="145" t="s">
        <v>83</v>
      </c>
      <c r="AV190" s="11" t="s">
        <v>83</v>
      </c>
      <c r="AW190" s="11" t="s">
        <v>34</v>
      </c>
      <c r="AX190" s="11" t="s">
        <v>73</v>
      </c>
      <c r="AY190" s="145" t="s">
        <v>117</v>
      </c>
    </row>
    <row r="191" spans="2:65" s="10" customFormat="1" ht="22.9" customHeight="1">
      <c r="B191" s="118"/>
      <c r="D191" s="119" t="s">
        <v>72</v>
      </c>
      <c r="E191" s="128" t="s">
        <v>83</v>
      </c>
      <c r="F191" s="128" t="s">
        <v>312</v>
      </c>
      <c r="I191" s="121"/>
      <c r="J191" s="129">
        <f>BK191</f>
        <v>0</v>
      </c>
      <c r="L191" s="118"/>
      <c r="M191" s="123"/>
      <c r="P191" s="124">
        <f>SUM(P192:P199)</f>
        <v>0</v>
      </c>
      <c r="R191" s="124">
        <f>SUM(R192:R199)</f>
        <v>53.185459999999999</v>
      </c>
      <c r="T191" s="125">
        <f>SUM(T192:T199)</f>
        <v>0</v>
      </c>
      <c r="AR191" s="119" t="s">
        <v>81</v>
      </c>
      <c r="AT191" s="126" t="s">
        <v>72</v>
      </c>
      <c r="AU191" s="126" t="s">
        <v>81</v>
      </c>
      <c r="AY191" s="119" t="s">
        <v>117</v>
      </c>
      <c r="BK191" s="127">
        <f>SUM(BK192:BK199)</f>
        <v>0</v>
      </c>
    </row>
    <row r="192" spans="2:65" s="1" customFormat="1" ht="22.5" customHeight="1">
      <c r="B192" s="130"/>
      <c r="C192" s="131" t="s">
        <v>313</v>
      </c>
      <c r="D192" s="131" t="s">
        <v>119</v>
      </c>
      <c r="E192" s="132" t="s">
        <v>314</v>
      </c>
      <c r="F192" s="133" t="s">
        <v>315</v>
      </c>
      <c r="G192" s="134" t="s">
        <v>144</v>
      </c>
      <c r="H192" s="135">
        <v>17.440000000000001</v>
      </c>
      <c r="I192" s="136"/>
      <c r="J192" s="137">
        <f>ROUND(I192*H192,2)</f>
        <v>0</v>
      </c>
      <c r="K192" s="133" t="s">
        <v>316</v>
      </c>
      <c r="L192" s="28"/>
      <c r="M192" s="138" t="s">
        <v>3</v>
      </c>
      <c r="N192" s="139" t="s">
        <v>44</v>
      </c>
      <c r="P192" s="140">
        <f>O192*H192</f>
        <v>0</v>
      </c>
      <c r="Q192" s="140">
        <v>1.63</v>
      </c>
      <c r="R192" s="140">
        <f>Q192*H192</f>
        <v>28.427199999999999</v>
      </c>
      <c r="S192" s="140">
        <v>0</v>
      </c>
      <c r="T192" s="141">
        <f>S192*H192</f>
        <v>0</v>
      </c>
      <c r="AR192" s="14" t="s">
        <v>124</v>
      </c>
      <c r="AT192" s="14" t="s">
        <v>119</v>
      </c>
      <c r="AU192" s="14" t="s">
        <v>83</v>
      </c>
      <c r="AY192" s="14" t="s">
        <v>117</v>
      </c>
      <c r="BE192" s="142">
        <f>IF(N192="základní",J192,0)</f>
        <v>0</v>
      </c>
      <c r="BF192" s="142">
        <f>IF(N192="snížená",J192,0)</f>
        <v>0</v>
      </c>
      <c r="BG192" s="142">
        <f>IF(N192="zákl. přenesená",J192,0)</f>
        <v>0</v>
      </c>
      <c r="BH192" s="142">
        <f>IF(N192="sníž. přenesená",J192,0)</f>
        <v>0</v>
      </c>
      <c r="BI192" s="142">
        <f>IF(N192="nulová",J192,0)</f>
        <v>0</v>
      </c>
      <c r="BJ192" s="14" t="s">
        <v>81</v>
      </c>
      <c r="BK192" s="142">
        <f>ROUND(I192*H192,2)</f>
        <v>0</v>
      </c>
      <c r="BL192" s="14" t="s">
        <v>124</v>
      </c>
      <c r="BM192" s="14" t="s">
        <v>317</v>
      </c>
    </row>
    <row r="193" spans="2:65" s="11" customFormat="1" ht="11.25">
      <c r="B193" s="143"/>
      <c r="D193" s="144" t="s">
        <v>126</v>
      </c>
      <c r="E193" s="145" t="s">
        <v>3</v>
      </c>
      <c r="F193" s="146" t="s">
        <v>318</v>
      </c>
      <c r="H193" s="147">
        <v>17.440000000000001</v>
      </c>
      <c r="I193" s="148"/>
      <c r="L193" s="143"/>
      <c r="M193" s="149"/>
      <c r="T193" s="150"/>
      <c r="AT193" s="145" t="s">
        <v>126</v>
      </c>
      <c r="AU193" s="145" t="s">
        <v>83</v>
      </c>
      <c r="AV193" s="11" t="s">
        <v>83</v>
      </c>
      <c r="AW193" s="11" t="s">
        <v>34</v>
      </c>
      <c r="AX193" s="11" t="s">
        <v>73</v>
      </c>
      <c r="AY193" s="145" t="s">
        <v>117</v>
      </c>
    </row>
    <row r="194" spans="2:65" s="1" customFormat="1" ht="22.5" customHeight="1">
      <c r="B194" s="130"/>
      <c r="C194" s="131" t="s">
        <v>319</v>
      </c>
      <c r="D194" s="131" t="s">
        <v>119</v>
      </c>
      <c r="E194" s="132" t="s">
        <v>320</v>
      </c>
      <c r="F194" s="133" t="s">
        <v>321</v>
      </c>
      <c r="G194" s="134" t="s">
        <v>122</v>
      </c>
      <c r="H194" s="135">
        <v>163.5</v>
      </c>
      <c r="I194" s="136"/>
      <c r="J194" s="137">
        <f>ROUND(I194*H194,2)</f>
        <v>0</v>
      </c>
      <c r="K194" s="133" t="s">
        <v>316</v>
      </c>
      <c r="L194" s="28"/>
      <c r="M194" s="138" t="s">
        <v>3</v>
      </c>
      <c r="N194" s="139" t="s">
        <v>44</v>
      </c>
      <c r="P194" s="140">
        <f>O194*H194</f>
        <v>0</v>
      </c>
      <c r="Q194" s="140">
        <v>1.7000000000000001E-4</v>
      </c>
      <c r="R194" s="140">
        <f>Q194*H194</f>
        <v>2.7795E-2</v>
      </c>
      <c r="S194" s="140">
        <v>0</v>
      </c>
      <c r="T194" s="141">
        <f>S194*H194</f>
        <v>0</v>
      </c>
      <c r="AR194" s="14" t="s">
        <v>124</v>
      </c>
      <c r="AT194" s="14" t="s">
        <v>119</v>
      </c>
      <c r="AU194" s="14" t="s">
        <v>83</v>
      </c>
      <c r="AY194" s="14" t="s">
        <v>117</v>
      </c>
      <c r="BE194" s="142">
        <f>IF(N194="základní",J194,0)</f>
        <v>0</v>
      </c>
      <c r="BF194" s="142">
        <f>IF(N194="snížená",J194,0)</f>
        <v>0</v>
      </c>
      <c r="BG194" s="142">
        <f>IF(N194="zákl. přenesená",J194,0)</f>
        <v>0</v>
      </c>
      <c r="BH194" s="142">
        <f>IF(N194="sníž. přenesená",J194,0)</f>
        <v>0</v>
      </c>
      <c r="BI194" s="142">
        <f>IF(N194="nulová",J194,0)</f>
        <v>0</v>
      </c>
      <c r="BJ194" s="14" t="s">
        <v>81</v>
      </c>
      <c r="BK194" s="142">
        <f>ROUND(I194*H194,2)</f>
        <v>0</v>
      </c>
      <c r="BL194" s="14" t="s">
        <v>124</v>
      </c>
      <c r="BM194" s="14" t="s">
        <v>322</v>
      </c>
    </row>
    <row r="195" spans="2:65" s="11" customFormat="1" ht="11.25">
      <c r="B195" s="143"/>
      <c r="D195" s="144" t="s">
        <v>126</v>
      </c>
      <c r="E195" s="145" t="s">
        <v>3</v>
      </c>
      <c r="F195" s="146" t="s">
        <v>323</v>
      </c>
      <c r="H195" s="147">
        <v>163.5</v>
      </c>
      <c r="I195" s="148"/>
      <c r="L195" s="143"/>
      <c r="M195" s="149"/>
      <c r="T195" s="150"/>
      <c r="AT195" s="145" t="s">
        <v>126</v>
      </c>
      <c r="AU195" s="145" t="s">
        <v>83</v>
      </c>
      <c r="AV195" s="11" t="s">
        <v>83</v>
      </c>
      <c r="AW195" s="11" t="s">
        <v>34</v>
      </c>
      <c r="AX195" s="11" t="s">
        <v>73</v>
      </c>
      <c r="AY195" s="145" t="s">
        <v>117</v>
      </c>
    </row>
    <row r="196" spans="2:65" s="1" customFormat="1" ht="16.5" customHeight="1">
      <c r="B196" s="130"/>
      <c r="C196" s="157" t="s">
        <v>324</v>
      </c>
      <c r="D196" s="157" t="s">
        <v>271</v>
      </c>
      <c r="E196" s="158" t="s">
        <v>325</v>
      </c>
      <c r="F196" s="159" t="s">
        <v>326</v>
      </c>
      <c r="G196" s="160" t="s">
        <v>122</v>
      </c>
      <c r="H196" s="161">
        <v>171.67500000000001</v>
      </c>
      <c r="I196" s="162"/>
      <c r="J196" s="163">
        <f>ROUND(I196*H196,2)</f>
        <v>0</v>
      </c>
      <c r="K196" s="159" t="s">
        <v>123</v>
      </c>
      <c r="L196" s="164"/>
      <c r="M196" s="165" t="s">
        <v>3</v>
      </c>
      <c r="N196" s="166" t="s">
        <v>44</v>
      </c>
      <c r="P196" s="140">
        <f>O196*H196</f>
        <v>0</v>
      </c>
      <c r="Q196" s="140">
        <v>2.0000000000000001E-4</v>
      </c>
      <c r="R196" s="140">
        <f>Q196*H196</f>
        <v>3.4335000000000004E-2</v>
      </c>
      <c r="S196" s="140">
        <v>0</v>
      </c>
      <c r="T196" s="141">
        <f>S196*H196</f>
        <v>0</v>
      </c>
      <c r="AR196" s="14" t="s">
        <v>159</v>
      </c>
      <c r="AT196" s="14" t="s">
        <v>271</v>
      </c>
      <c r="AU196" s="14" t="s">
        <v>83</v>
      </c>
      <c r="AY196" s="14" t="s">
        <v>117</v>
      </c>
      <c r="BE196" s="142">
        <f>IF(N196="základní",J196,0)</f>
        <v>0</v>
      </c>
      <c r="BF196" s="142">
        <f>IF(N196="snížená",J196,0)</f>
        <v>0</v>
      </c>
      <c r="BG196" s="142">
        <f>IF(N196="zákl. přenesená",J196,0)</f>
        <v>0</v>
      </c>
      <c r="BH196" s="142">
        <f>IF(N196="sníž. přenesená",J196,0)</f>
        <v>0</v>
      </c>
      <c r="BI196" s="142">
        <f>IF(N196="nulová",J196,0)</f>
        <v>0</v>
      </c>
      <c r="BJ196" s="14" t="s">
        <v>81</v>
      </c>
      <c r="BK196" s="142">
        <f>ROUND(I196*H196,2)</f>
        <v>0</v>
      </c>
      <c r="BL196" s="14" t="s">
        <v>124</v>
      </c>
      <c r="BM196" s="14" t="s">
        <v>327</v>
      </c>
    </row>
    <row r="197" spans="2:65" s="11" customFormat="1" ht="11.25">
      <c r="B197" s="143"/>
      <c r="D197" s="144" t="s">
        <v>126</v>
      </c>
      <c r="E197" s="145" t="s">
        <v>3</v>
      </c>
      <c r="F197" s="146" t="s">
        <v>328</v>
      </c>
      <c r="H197" s="147">
        <v>171.67500000000001</v>
      </c>
      <c r="I197" s="148"/>
      <c r="L197" s="143"/>
      <c r="M197" s="149"/>
      <c r="T197" s="150"/>
      <c r="AT197" s="145" t="s">
        <v>126</v>
      </c>
      <c r="AU197" s="145" t="s">
        <v>83</v>
      </c>
      <c r="AV197" s="11" t="s">
        <v>83</v>
      </c>
      <c r="AW197" s="11" t="s">
        <v>34</v>
      </c>
      <c r="AX197" s="11" t="s">
        <v>73</v>
      </c>
      <c r="AY197" s="145" t="s">
        <v>117</v>
      </c>
    </row>
    <row r="198" spans="2:65" s="1" customFormat="1" ht="22.5" customHeight="1">
      <c r="B198" s="130"/>
      <c r="C198" s="131" t="s">
        <v>329</v>
      </c>
      <c r="D198" s="131" t="s">
        <v>119</v>
      </c>
      <c r="E198" s="132" t="s">
        <v>330</v>
      </c>
      <c r="F198" s="133" t="s">
        <v>331</v>
      </c>
      <c r="G198" s="134" t="s">
        <v>332</v>
      </c>
      <c r="H198" s="135">
        <v>109</v>
      </c>
      <c r="I198" s="136"/>
      <c r="J198" s="137">
        <f>ROUND(I198*H198,2)</f>
        <v>0</v>
      </c>
      <c r="K198" s="133" t="s">
        <v>123</v>
      </c>
      <c r="L198" s="28"/>
      <c r="M198" s="138" t="s">
        <v>3</v>
      </c>
      <c r="N198" s="139" t="s">
        <v>44</v>
      </c>
      <c r="P198" s="140">
        <f>O198*H198</f>
        <v>0</v>
      </c>
      <c r="Q198" s="140">
        <v>0.22656999999999999</v>
      </c>
      <c r="R198" s="140">
        <f>Q198*H198</f>
        <v>24.69613</v>
      </c>
      <c r="S198" s="140">
        <v>0</v>
      </c>
      <c r="T198" s="141">
        <f>S198*H198</f>
        <v>0</v>
      </c>
      <c r="AR198" s="14" t="s">
        <v>124</v>
      </c>
      <c r="AT198" s="14" t="s">
        <v>119</v>
      </c>
      <c r="AU198" s="14" t="s">
        <v>83</v>
      </c>
      <c r="AY198" s="14" t="s">
        <v>117</v>
      </c>
      <c r="BE198" s="142">
        <f>IF(N198="základní",J198,0)</f>
        <v>0</v>
      </c>
      <c r="BF198" s="142">
        <f>IF(N198="snížená",J198,0)</f>
        <v>0</v>
      </c>
      <c r="BG198" s="142">
        <f>IF(N198="zákl. přenesená",J198,0)</f>
        <v>0</v>
      </c>
      <c r="BH198" s="142">
        <f>IF(N198="sníž. přenesená",J198,0)</f>
        <v>0</v>
      </c>
      <c r="BI198" s="142">
        <f>IF(N198="nulová",J198,0)</f>
        <v>0</v>
      </c>
      <c r="BJ198" s="14" t="s">
        <v>81</v>
      </c>
      <c r="BK198" s="142">
        <f>ROUND(I198*H198,2)</f>
        <v>0</v>
      </c>
      <c r="BL198" s="14" t="s">
        <v>124</v>
      </c>
      <c r="BM198" s="14" t="s">
        <v>333</v>
      </c>
    </row>
    <row r="199" spans="2:65" s="11" customFormat="1" ht="11.25">
      <c r="B199" s="143"/>
      <c r="D199" s="144" t="s">
        <v>126</v>
      </c>
      <c r="E199" s="145" t="s">
        <v>3</v>
      </c>
      <c r="F199" s="146" t="s">
        <v>334</v>
      </c>
      <c r="H199" s="147">
        <v>109</v>
      </c>
      <c r="I199" s="148"/>
      <c r="L199" s="143"/>
      <c r="M199" s="149"/>
      <c r="T199" s="150"/>
      <c r="AT199" s="145" t="s">
        <v>126</v>
      </c>
      <c r="AU199" s="145" t="s">
        <v>83</v>
      </c>
      <c r="AV199" s="11" t="s">
        <v>83</v>
      </c>
      <c r="AW199" s="11" t="s">
        <v>34</v>
      </c>
      <c r="AX199" s="11" t="s">
        <v>81</v>
      </c>
      <c r="AY199" s="145" t="s">
        <v>117</v>
      </c>
    </row>
    <row r="200" spans="2:65" s="10" customFormat="1" ht="22.9" customHeight="1">
      <c r="B200" s="118"/>
      <c r="D200" s="119" t="s">
        <v>72</v>
      </c>
      <c r="E200" s="128" t="s">
        <v>124</v>
      </c>
      <c r="F200" s="128" t="s">
        <v>335</v>
      </c>
      <c r="I200" s="121"/>
      <c r="J200" s="129">
        <f>BK200</f>
        <v>0</v>
      </c>
      <c r="L200" s="118"/>
      <c r="M200" s="123"/>
      <c r="P200" s="124">
        <f>SUM(P201:P202)</f>
        <v>0</v>
      </c>
      <c r="R200" s="124">
        <f>SUM(R201:R202)</f>
        <v>0</v>
      </c>
      <c r="T200" s="125">
        <f>SUM(T201:T202)</f>
        <v>0</v>
      </c>
      <c r="AR200" s="119" t="s">
        <v>81</v>
      </c>
      <c r="AT200" s="126" t="s">
        <v>72</v>
      </c>
      <c r="AU200" s="126" t="s">
        <v>81</v>
      </c>
      <c r="AY200" s="119" t="s">
        <v>117</v>
      </c>
      <c r="BK200" s="127">
        <f>SUM(BK201:BK202)</f>
        <v>0</v>
      </c>
    </row>
    <row r="201" spans="2:65" s="1" customFormat="1" ht="22.5" customHeight="1">
      <c r="B201" s="130"/>
      <c r="C201" s="131" t="s">
        <v>336</v>
      </c>
      <c r="D201" s="131" t="s">
        <v>119</v>
      </c>
      <c r="E201" s="132" t="s">
        <v>337</v>
      </c>
      <c r="F201" s="133" t="s">
        <v>338</v>
      </c>
      <c r="G201" s="134" t="s">
        <v>144</v>
      </c>
      <c r="H201" s="135">
        <v>0.35199999999999998</v>
      </c>
      <c r="I201" s="136"/>
      <c r="J201" s="137">
        <f>ROUND(I201*H201,2)</f>
        <v>0</v>
      </c>
      <c r="K201" s="133" t="s">
        <v>123</v>
      </c>
      <c r="L201" s="28"/>
      <c r="M201" s="138" t="s">
        <v>3</v>
      </c>
      <c r="N201" s="139" t="s">
        <v>44</v>
      </c>
      <c r="P201" s="140">
        <f>O201*H201</f>
        <v>0</v>
      </c>
      <c r="Q201" s="140">
        <v>0</v>
      </c>
      <c r="R201" s="140">
        <f>Q201*H201</f>
        <v>0</v>
      </c>
      <c r="S201" s="140">
        <v>0</v>
      </c>
      <c r="T201" s="141">
        <f>S201*H201</f>
        <v>0</v>
      </c>
      <c r="AR201" s="14" t="s">
        <v>124</v>
      </c>
      <c r="AT201" s="14" t="s">
        <v>119</v>
      </c>
      <c r="AU201" s="14" t="s">
        <v>83</v>
      </c>
      <c r="AY201" s="14" t="s">
        <v>117</v>
      </c>
      <c r="BE201" s="142">
        <f>IF(N201="základní",J201,0)</f>
        <v>0</v>
      </c>
      <c r="BF201" s="142">
        <f>IF(N201="snížená",J201,0)</f>
        <v>0</v>
      </c>
      <c r="BG201" s="142">
        <f>IF(N201="zákl. přenesená",J201,0)</f>
        <v>0</v>
      </c>
      <c r="BH201" s="142">
        <f>IF(N201="sníž. přenesená",J201,0)</f>
        <v>0</v>
      </c>
      <c r="BI201" s="142">
        <f>IF(N201="nulová",J201,0)</f>
        <v>0</v>
      </c>
      <c r="BJ201" s="14" t="s">
        <v>81</v>
      </c>
      <c r="BK201" s="142">
        <f>ROUND(I201*H201,2)</f>
        <v>0</v>
      </c>
      <c r="BL201" s="14" t="s">
        <v>124</v>
      </c>
      <c r="BM201" s="14" t="s">
        <v>339</v>
      </c>
    </row>
    <row r="202" spans="2:65" s="11" customFormat="1" ht="11.25">
      <c r="B202" s="143"/>
      <c r="D202" s="144" t="s">
        <v>126</v>
      </c>
      <c r="E202" s="145" t="s">
        <v>3</v>
      </c>
      <c r="F202" s="146" t="s">
        <v>340</v>
      </c>
      <c r="H202" s="147">
        <v>0.35199999999999998</v>
      </c>
      <c r="I202" s="148"/>
      <c r="L202" s="143"/>
      <c r="M202" s="149"/>
      <c r="T202" s="150"/>
      <c r="AT202" s="145" t="s">
        <v>126</v>
      </c>
      <c r="AU202" s="145" t="s">
        <v>83</v>
      </c>
      <c r="AV202" s="11" t="s">
        <v>83</v>
      </c>
      <c r="AW202" s="11" t="s">
        <v>34</v>
      </c>
      <c r="AX202" s="11" t="s">
        <v>81</v>
      </c>
      <c r="AY202" s="145" t="s">
        <v>117</v>
      </c>
    </row>
    <row r="203" spans="2:65" s="10" customFormat="1" ht="22.9" customHeight="1">
      <c r="B203" s="118"/>
      <c r="D203" s="119" t="s">
        <v>72</v>
      </c>
      <c r="E203" s="128" t="s">
        <v>141</v>
      </c>
      <c r="F203" s="128" t="s">
        <v>341</v>
      </c>
      <c r="I203" s="121"/>
      <c r="J203" s="129">
        <f>BK203</f>
        <v>0</v>
      </c>
      <c r="L203" s="118"/>
      <c r="M203" s="123"/>
      <c r="P203" s="124">
        <f>SUM(P204:P234)</f>
        <v>0</v>
      </c>
      <c r="R203" s="124">
        <f>SUM(R204:R234)</f>
        <v>23.877020000000002</v>
      </c>
      <c r="T203" s="125">
        <f>SUM(T204:T234)</f>
        <v>0</v>
      </c>
      <c r="AR203" s="119" t="s">
        <v>81</v>
      </c>
      <c r="AT203" s="126" t="s">
        <v>72</v>
      </c>
      <c r="AU203" s="126" t="s">
        <v>81</v>
      </c>
      <c r="AY203" s="119" t="s">
        <v>117</v>
      </c>
      <c r="BK203" s="127">
        <f>SUM(BK204:BK234)</f>
        <v>0</v>
      </c>
    </row>
    <row r="204" spans="2:65" s="1" customFormat="1" ht="16.5" customHeight="1">
      <c r="B204" s="130"/>
      <c r="C204" s="131" t="s">
        <v>342</v>
      </c>
      <c r="D204" s="131" t="s">
        <v>119</v>
      </c>
      <c r="E204" s="132" t="s">
        <v>343</v>
      </c>
      <c r="F204" s="133" t="s">
        <v>344</v>
      </c>
      <c r="G204" s="134" t="s">
        <v>122</v>
      </c>
      <c r="H204" s="135">
        <v>1117</v>
      </c>
      <c r="I204" s="136"/>
      <c r="J204" s="137">
        <f>ROUND(I204*H204,2)</f>
        <v>0</v>
      </c>
      <c r="K204" s="133" t="s">
        <v>123</v>
      </c>
      <c r="L204" s="28"/>
      <c r="M204" s="138" t="s">
        <v>3</v>
      </c>
      <c r="N204" s="139" t="s">
        <v>44</v>
      </c>
      <c r="P204" s="140">
        <f>O204*H204</f>
        <v>0</v>
      </c>
      <c r="Q204" s="140">
        <v>0</v>
      </c>
      <c r="R204" s="140">
        <f>Q204*H204</f>
        <v>0</v>
      </c>
      <c r="S204" s="140">
        <v>0</v>
      </c>
      <c r="T204" s="141">
        <f>S204*H204</f>
        <v>0</v>
      </c>
      <c r="AR204" s="14" t="s">
        <v>124</v>
      </c>
      <c r="AT204" s="14" t="s">
        <v>119</v>
      </c>
      <c r="AU204" s="14" t="s">
        <v>83</v>
      </c>
      <c r="AY204" s="14" t="s">
        <v>117</v>
      </c>
      <c r="BE204" s="142">
        <f>IF(N204="základní",J204,0)</f>
        <v>0</v>
      </c>
      <c r="BF204" s="142">
        <f>IF(N204="snížená",J204,0)</f>
        <v>0</v>
      </c>
      <c r="BG204" s="142">
        <f>IF(N204="zákl. přenesená",J204,0)</f>
        <v>0</v>
      </c>
      <c r="BH204" s="142">
        <f>IF(N204="sníž. přenesená",J204,0)</f>
        <v>0</v>
      </c>
      <c r="BI204" s="142">
        <f>IF(N204="nulová",J204,0)</f>
        <v>0</v>
      </c>
      <c r="BJ204" s="14" t="s">
        <v>81</v>
      </c>
      <c r="BK204" s="142">
        <f>ROUND(I204*H204,2)</f>
        <v>0</v>
      </c>
      <c r="BL204" s="14" t="s">
        <v>124</v>
      </c>
      <c r="BM204" s="14" t="s">
        <v>345</v>
      </c>
    </row>
    <row r="205" spans="2:65" s="11" customFormat="1" ht="11.25">
      <c r="B205" s="143"/>
      <c r="D205" s="144" t="s">
        <v>126</v>
      </c>
      <c r="E205" s="145" t="s">
        <v>3</v>
      </c>
      <c r="F205" s="146" t="s">
        <v>346</v>
      </c>
      <c r="H205" s="147">
        <v>1116</v>
      </c>
      <c r="I205" s="148"/>
      <c r="L205" s="143"/>
      <c r="M205" s="149"/>
      <c r="T205" s="150"/>
      <c r="AT205" s="145" t="s">
        <v>126</v>
      </c>
      <c r="AU205" s="145" t="s">
        <v>83</v>
      </c>
      <c r="AV205" s="11" t="s">
        <v>83</v>
      </c>
      <c r="AW205" s="11" t="s">
        <v>34</v>
      </c>
      <c r="AX205" s="11" t="s">
        <v>73</v>
      </c>
      <c r="AY205" s="145" t="s">
        <v>117</v>
      </c>
    </row>
    <row r="206" spans="2:65" s="11" customFormat="1" ht="11.25">
      <c r="B206" s="143"/>
      <c r="D206" s="144" t="s">
        <v>126</v>
      </c>
      <c r="E206" s="145" t="s">
        <v>3</v>
      </c>
      <c r="F206" s="146" t="s">
        <v>347</v>
      </c>
      <c r="H206" s="147">
        <v>1</v>
      </c>
      <c r="I206" s="148"/>
      <c r="L206" s="143"/>
      <c r="M206" s="149"/>
      <c r="T206" s="150"/>
      <c r="AT206" s="145" t="s">
        <v>126</v>
      </c>
      <c r="AU206" s="145" t="s">
        <v>83</v>
      </c>
      <c r="AV206" s="11" t="s">
        <v>83</v>
      </c>
      <c r="AW206" s="11" t="s">
        <v>34</v>
      </c>
      <c r="AX206" s="11" t="s">
        <v>73</v>
      </c>
      <c r="AY206" s="145" t="s">
        <v>117</v>
      </c>
    </row>
    <row r="207" spans="2:65" s="1" customFormat="1" ht="16.5" customHeight="1">
      <c r="B207" s="130"/>
      <c r="C207" s="131" t="s">
        <v>348</v>
      </c>
      <c r="D207" s="131" t="s">
        <v>119</v>
      </c>
      <c r="E207" s="132" t="s">
        <v>349</v>
      </c>
      <c r="F207" s="133" t="s">
        <v>350</v>
      </c>
      <c r="G207" s="134" t="s">
        <v>122</v>
      </c>
      <c r="H207" s="135">
        <v>15</v>
      </c>
      <c r="I207" s="136"/>
      <c r="J207" s="137">
        <f>ROUND(I207*H207,2)</f>
        <v>0</v>
      </c>
      <c r="K207" s="133" t="s">
        <v>123</v>
      </c>
      <c r="L207" s="28"/>
      <c r="M207" s="138" t="s">
        <v>3</v>
      </c>
      <c r="N207" s="139" t="s">
        <v>44</v>
      </c>
      <c r="P207" s="140">
        <f>O207*H207</f>
        <v>0</v>
      </c>
      <c r="Q207" s="140">
        <v>0</v>
      </c>
      <c r="R207" s="140">
        <f>Q207*H207</f>
        <v>0</v>
      </c>
      <c r="S207" s="140">
        <v>0</v>
      </c>
      <c r="T207" s="141">
        <f>S207*H207</f>
        <v>0</v>
      </c>
      <c r="AR207" s="14" t="s">
        <v>124</v>
      </c>
      <c r="AT207" s="14" t="s">
        <v>119</v>
      </c>
      <c r="AU207" s="14" t="s">
        <v>83</v>
      </c>
      <c r="AY207" s="14" t="s">
        <v>117</v>
      </c>
      <c r="BE207" s="142">
        <f>IF(N207="základní",J207,0)</f>
        <v>0</v>
      </c>
      <c r="BF207" s="142">
        <f>IF(N207="snížená",J207,0)</f>
        <v>0</v>
      </c>
      <c r="BG207" s="142">
        <f>IF(N207="zákl. přenesená",J207,0)</f>
        <v>0</v>
      </c>
      <c r="BH207" s="142">
        <f>IF(N207="sníž. přenesená",J207,0)</f>
        <v>0</v>
      </c>
      <c r="BI207" s="142">
        <f>IF(N207="nulová",J207,0)</f>
        <v>0</v>
      </c>
      <c r="BJ207" s="14" t="s">
        <v>81</v>
      </c>
      <c r="BK207" s="142">
        <f>ROUND(I207*H207,2)</f>
        <v>0</v>
      </c>
      <c r="BL207" s="14" t="s">
        <v>124</v>
      </c>
      <c r="BM207" s="14" t="s">
        <v>351</v>
      </c>
    </row>
    <row r="208" spans="2:65" s="11" customFormat="1" ht="11.25">
      <c r="B208" s="143"/>
      <c r="D208" s="144" t="s">
        <v>126</v>
      </c>
      <c r="E208" s="145" t="s">
        <v>3</v>
      </c>
      <c r="F208" s="146" t="s">
        <v>352</v>
      </c>
      <c r="H208" s="147">
        <v>15</v>
      </c>
      <c r="I208" s="148"/>
      <c r="L208" s="143"/>
      <c r="M208" s="149"/>
      <c r="T208" s="150"/>
      <c r="AT208" s="145" t="s">
        <v>126</v>
      </c>
      <c r="AU208" s="145" t="s">
        <v>83</v>
      </c>
      <c r="AV208" s="11" t="s">
        <v>83</v>
      </c>
      <c r="AW208" s="11" t="s">
        <v>34</v>
      </c>
      <c r="AX208" s="11" t="s">
        <v>81</v>
      </c>
      <c r="AY208" s="145" t="s">
        <v>117</v>
      </c>
    </row>
    <row r="209" spans="2:65" s="1" customFormat="1" ht="16.5" customHeight="1">
      <c r="B209" s="130"/>
      <c r="C209" s="131" t="s">
        <v>353</v>
      </c>
      <c r="D209" s="131" t="s">
        <v>119</v>
      </c>
      <c r="E209" s="132" t="s">
        <v>354</v>
      </c>
      <c r="F209" s="133" t="s">
        <v>355</v>
      </c>
      <c r="G209" s="134" t="s">
        <v>122</v>
      </c>
      <c r="H209" s="135">
        <v>118</v>
      </c>
      <c r="I209" s="136"/>
      <c r="J209" s="137">
        <f>ROUND(I209*H209,2)</f>
        <v>0</v>
      </c>
      <c r="K209" s="133" t="s">
        <v>123</v>
      </c>
      <c r="L209" s="28"/>
      <c r="M209" s="138" t="s">
        <v>3</v>
      </c>
      <c r="N209" s="139" t="s">
        <v>44</v>
      </c>
      <c r="P209" s="140">
        <f>O209*H209</f>
        <v>0</v>
      </c>
      <c r="Q209" s="140">
        <v>0</v>
      </c>
      <c r="R209" s="140">
        <f>Q209*H209</f>
        <v>0</v>
      </c>
      <c r="S209" s="140">
        <v>0</v>
      </c>
      <c r="T209" s="141">
        <f>S209*H209</f>
        <v>0</v>
      </c>
      <c r="AR209" s="14" t="s">
        <v>124</v>
      </c>
      <c r="AT209" s="14" t="s">
        <v>119</v>
      </c>
      <c r="AU209" s="14" t="s">
        <v>83</v>
      </c>
      <c r="AY209" s="14" t="s">
        <v>117</v>
      </c>
      <c r="BE209" s="142">
        <f>IF(N209="základní",J209,0)</f>
        <v>0</v>
      </c>
      <c r="BF209" s="142">
        <f>IF(N209="snížená",J209,0)</f>
        <v>0</v>
      </c>
      <c r="BG209" s="142">
        <f>IF(N209="zákl. přenesená",J209,0)</f>
        <v>0</v>
      </c>
      <c r="BH209" s="142">
        <f>IF(N209="sníž. přenesená",J209,0)</f>
        <v>0</v>
      </c>
      <c r="BI209" s="142">
        <f>IF(N209="nulová",J209,0)</f>
        <v>0</v>
      </c>
      <c r="BJ209" s="14" t="s">
        <v>81</v>
      </c>
      <c r="BK209" s="142">
        <f>ROUND(I209*H209,2)</f>
        <v>0</v>
      </c>
      <c r="BL209" s="14" t="s">
        <v>124</v>
      </c>
      <c r="BM209" s="14" t="s">
        <v>356</v>
      </c>
    </row>
    <row r="210" spans="2:65" s="11" customFormat="1" ht="11.25">
      <c r="B210" s="143"/>
      <c r="D210" s="144" t="s">
        <v>126</v>
      </c>
      <c r="E210" s="145" t="s">
        <v>3</v>
      </c>
      <c r="F210" s="146" t="s">
        <v>357</v>
      </c>
      <c r="H210" s="147">
        <v>91</v>
      </c>
      <c r="I210" s="148"/>
      <c r="L210" s="143"/>
      <c r="M210" s="149"/>
      <c r="T210" s="150"/>
      <c r="AT210" s="145" t="s">
        <v>126</v>
      </c>
      <c r="AU210" s="145" t="s">
        <v>83</v>
      </c>
      <c r="AV210" s="11" t="s">
        <v>83</v>
      </c>
      <c r="AW210" s="11" t="s">
        <v>34</v>
      </c>
      <c r="AX210" s="11" t="s">
        <v>73</v>
      </c>
      <c r="AY210" s="145" t="s">
        <v>117</v>
      </c>
    </row>
    <row r="211" spans="2:65" s="11" customFormat="1" ht="11.25">
      <c r="B211" s="143"/>
      <c r="D211" s="144" t="s">
        <v>126</v>
      </c>
      <c r="E211" s="145" t="s">
        <v>3</v>
      </c>
      <c r="F211" s="146" t="s">
        <v>358</v>
      </c>
      <c r="H211" s="147">
        <v>12</v>
      </c>
      <c r="I211" s="148"/>
      <c r="L211" s="143"/>
      <c r="M211" s="149"/>
      <c r="T211" s="150"/>
      <c r="AT211" s="145" t="s">
        <v>126</v>
      </c>
      <c r="AU211" s="145" t="s">
        <v>83</v>
      </c>
      <c r="AV211" s="11" t="s">
        <v>83</v>
      </c>
      <c r="AW211" s="11" t="s">
        <v>34</v>
      </c>
      <c r="AX211" s="11" t="s">
        <v>73</v>
      </c>
      <c r="AY211" s="145" t="s">
        <v>117</v>
      </c>
    </row>
    <row r="212" spans="2:65" s="11" customFormat="1" ht="11.25">
      <c r="B212" s="143"/>
      <c r="D212" s="144" t="s">
        <v>126</v>
      </c>
      <c r="E212" s="145" t="s">
        <v>3</v>
      </c>
      <c r="F212" s="146" t="s">
        <v>359</v>
      </c>
      <c r="H212" s="147">
        <v>15</v>
      </c>
      <c r="I212" s="148"/>
      <c r="L212" s="143"/>
      <c r="M212" s="149"/>
      <c r="T212" s="150"/>
      <c r="AT212" s="145" t="s">
        <v>126</v>
      </c>
      <c r="AU212" s="145" t="s">
        <v>83</v>
      </c>
      <c r="AV212" s="11" t="s">
        <v>83</v>
      </c>
      <c r="AW212" s="11" t="s">
        <v>34</v>
      </c>
      <c r="AX212" s="11" t="s">
        <v>73</v>
      </c>
      <c r="AY212" s="145" t="s">
        <v>117</v>
      </c>
    </row>
    <row r="213" spans="2:65" s="1" customFormat="1" ht="16.5" customHeight="1">
      <c r="B213" s="130"/>
      <c r="C213" s="131" t="s">
        <v>360</v>
      </c>
      <c r="D213" s="131" t="s">
        <v>119</v>
      </c>
      <c r="E213" s="132" t="s">
        <v>361</v>
      </c>
      <c r="F213" s="133" t="s">
        <v>362</v>
      </c>
      <c r="G213" s="134" t="s">
        <v>122</v>
      </c>
      <c r="H213" s="135">
        <v>15</v>
      </c>
      <c r="I213" s="136"/>
      <c r="J213" s="137">
        <f>ROUND(I213*H213,2)</f>
        <v>0</v>
      </c>
      <c r="K213" s="133" t="s">
        <v>123</v>
      </c>
      <c r="L213" s="28"/>
      <c r="M213" s="138" t="s">
        <v>3</v>
      </c>
      <c r="N213" s="139" t="s">
        <v>44</v>
      </c>
      <c r="P213" s="140">
        <f>O213*H213</f>
        <v>0</v>
      </c>
      <c r="Q213" s="140">
        <v>0</v>
      </c>
      <c r="R213" s="140">
        <f>Q213*H213</f>
        <v>0</v>
      </c>
      <c r="S213" s="140">
        <v>0</v>
      </c>
      <c r="T213" s="141">
        <f>S213*H213</f>
        <v>0</v>
      </c>
      <c r="AR213" s="14" t="s">
        <v>124</v>
      </c>
      <c r="AT213" s="14" t="s">
        <v>119</v>
      </c>
      <c r="AU213" s="14" t="s">
        <v>83</v>
      </c>
      <c r="AY213" s="14" t="s">
        <v>117</v>
      </c>
      <c r="BE213" s="142">
        <f>IF(N213="základní",J213,0)</f>
        <v>0</v>
      </c>
      <c r="BF213" s="142">
        <f>IF(N213="snížená",J213,0)</f>
        <v>0</v>
      </c>
      <c r="BG213" s="142">
        <f>IF(N213="zákl. přenesená",J213,0)</f>
        <v>0</v>
      </c>
      <c r="BH213" s="142">
        <f>IF(N213="sníž. přenesená",J213,0)</f>
        <v>0</v>
      </c>
      <c r="BI213" s="142">
        <f>IF(N213="nulová",J213,0)</f>
        <v>0</v>
      </c>
      <c r="BJ213" s="14" t="s">
        <v>81</v>
      </c>
      <c r="BK213" s="142">
        <f>ROUND(I213*H213,2)</f>
        <v>0</v>
      </c>
      <c r="BL213" s="14" t="s">
        <v>124</v>
      </c>
      <c r="BM213" s="14" t="s">
        <v>363</v>
      </c>
    </row>
    <row r="214" spans="2:65" s="11" customFormat="1" ht="11.25">
      <c r="B214" s="143"/>
      <c r="D214" s="144" t="s">
        <v>126</v>
      </c>
      <c r="E214" s="145" t="s">
        <v>3</v>
      </c>
      <c r="F214" s="146" t="s">
        <v>364</v>
      </c>
      <c r="H214" s="147">
        <v>15</v>
      </c>
      <c r="I214" s="148"/>
      <c r="L214" s="143"/>
      <c r="M214" s="149"/>
      <c r="T214" s="150"/>
      <c r="AT214" s="145" t="s">
        <v>126</v>
      </c>
      <c r="AU214" s="145" t="s">
        <v>83</v>
      </c>
      <c r="AV214" s="11" t="s">
        <v>83</v>
      </c>
      <c r="AW214" s="11" t="s">
        <v>34</v>
      </c>
      <c r="AX214" s="11" t="s">
        <v>81</v>
      </c>
      <c r="AY214" s="145" t="s">
        <v>117</v>
      </c>
    </row>
    <row r="215" spans="2:65" s="1" customFormat="1" ht="22.5" customHeight="1">
      <c r="B215" s="130"/>
      <c r="C215" s="131" t="s">
        <v>365</v>
      </c>
      <c r="D215" s="131" t="s">
        <v>119</v>
      </c>
      <c r="E215" s="132" t="s">
        <v>366</v>
      </c>
      <c r="F215" s="133" t="s">
        <v>367</v>
      </c>
      <c r="G215" s="134" t="s">
        <v>122</v>
      </c>
      <c r="H215" s="135">
        <v>558</v>
      </c>
      <c r="I215" s="136"/>
      <c r="J215" s="137">
        <f>ROUND(I215*H215,2)</f>
        <v>0</v>
      </c>
      <c r="K215" s="133" t="s">
        <v>123</v>
      </c>
      <c r="L215" s="28"/>
      <c r="M215" s="138" t="s">
        <v>3</v>
      </c>
      <c r="N215" s="139" t="s">
        <v>44</v>
      </c>
      <c r="P215" s="140">
        <f>O215*H215</f>
        <v>0</v>
      </c>
      <c r="Q215" s="140">
        <v>0</v>
      </c>
      <c r="R215" s="140">
        <f>Q215*H215</f>
        <v>0</v>
      </c>
      <c r="S215" s="140">
        <v>0</v>
      </c>
      <c r="T215" s="141">
        <f>S215*H215</f>
        <v>0</v>
      </c>
      <c r="AR215" s="14" t="s">
        <v>124</v>
      </c>
      <c r="AT215" s="14" t="s">
        <v>119</v>
      </c>
      <c r="AU215" s="14" t="s">
        <v>83</v>
      </c>
      <c r="AY215" s="14" t="s">
        <v>117</v>
      </c>
      <c r="BE215" s="142">
        <f>IF(N215="základní",J215,0)</f>
        <v>0</v>
      </c>
      <c r="BF215" s="142">
        <f>IF(N215="snížená",J215,0)</f>
        <v>0</v>
      </c>
      <c r="BG215" s="142">
        <f>IF(N215="zákl. přenesená",J215,0)</f>
        <v>0</v>
      </c>
      <c r="BH215" s="142">
        <f>IF(N215="sníž. přenesená",J215,0)</f>
        <v>0</v>
      </c>
      <c r="BI215" s="142">
        <f>IF(N215="nulová",J215,0)</f>
        <v>0</v>
      </c>
      <c r="BJ215" s="14" t="s">
        <v>81</v>
      </c>
      <c r="BK215" s="142">
        <f>ROUND(I215*H215,2)</f>
        <v>0</v>
      </c>
      <c r="BL215" s="14" t="s">
        <v>124</v>
      </c>
      <c r="BM215" s="14" t="s">
        <v>368</v>
      </c>
    </row>
    <row r="216" spans="2:65" s="11" customFormat="1" ht="11.25">
      <c r="B216" s="143"/>
      <c r="D216" s="144" t="s">
        <v>126</v>
      </c>
      <c r="E216" s="145" t="s">
        <v>3</v>
      </c>
      <c r="F216" s="146" t="s">
        <v>369</v>
      </c>
      <c r="H216" s="147">
        <v>558</v>
      </c>
      <c r="I216" s="148"/>
      <c r="L216" s="143"/>
      <c r="M216" s="149"/>
      <c r="T216" s="150"/>
      <c r="AT216" s="145" t="s">
        <v>126</v>
      </c>
      <c r="AU216" s="145" t="s">
        <v>83</v>
      </c>
      <c r="AV216" s="11" t="s">
        <v>83</v>
      </c>
      <c r="AW216" s="11" t="s">
        <v>34</v>
      </c>
      <c r="AX216" s="11" t="s">
        <v>81</v>
      </c>
      <c r="AY216" s="145" t="s">
        <v>117</v>
      </c>
    </row>
    <row r="217" spans="2:65" s="1" customFormat="1" ht="22.5" customHeight="1">
      <c r="B217" s="130"/>
      <c r="C217" s="131" t="s">
        <v>370</v>
      </c>
      <c r="D217" s="131" t="s">
        <v>119</v>
      </c>
      <c r="E217" s="132" t="s">
        <v>371</v>
      </c>
      <c r="F217" s="133" t="s">
        <v>372</v>
      </c>
      <c r="G217" s="134" t="s">
        <v>122</v>
      </c>
      <c r="H217" s="135">
        <v>12</v>
      </c>
      <c r="I217" s="136"/>
      <c r="J217" s="137">
        <f>ROUND(I217*H217,2)</f>
        <v>0</v>
      </c>
      <c r="K217" s="133" t="s">
        <v>123</v>
      </c>
      <c r="L217" s="28"/>
      <c r="M217" s="138" t="s">
        <v>3</v>
      </c>
      <c r="N217" s="139" t="s">
        <v>44</v>
      </c>
      <c r="P217" s="140">
        <f>O217*H217</f>
        <v>0</v>
      </c>
      <c r="Q217" s="140">
        <v>0</v>
      </c>
      <c r="R217" s="140">
        <f>Q217*H217</f>
        <v>0</v>
      </c>
      <c r="S217" s="140">
        <v>0</v>
      </c>
      <c r="T217" s="141">
        <f>S217*H217</f>
        <v>0</v>
      </c>
      <c r="AR217" s="14" t="s">
        <v>124</v>
      </c>
      <c r="AT217" s="14" t="s">
        <v>119</v>
      </c>
      <c r="AU217" s="14" t="s">
        <v>83</v>
      </c>
      <c r="AY217" s="14" t="s">
        <v>117</v>
      </c>
      <c r="BE217" s="142">
        <f>IF(N217="základní",J217,0)</f>
        <v>0</v>
      </c>
      <c r="BF217" s="142">
        <f>IF(N217="snížená",J217,0)</f>
        <v>0</v>
      </c>
      <c r="BG217" s="142">
        <f>IF(N217="zákl. přenesená",J217,0)</f>
        <v>0</v>
      </c>
      <c r="BH217" s="142">
        <f>IF(N217="sníž. přenesená",J217,0)</f>
        <v>0</v>
      </c>
      <c r="BI217" s="142">
        <f>IF(N217="nulová",J217,0)</f>
        <v>0</v>
      </c>
      <c r="BJ217" s="14" t="s">
        <v>81</v>
      </c>
      <c r="BK217" s="142">
        <f>ROUND(I217*H217,2)</f>
        <v>0</v>
      </c>
      <c r="BL217" s="14" t="s">
        <v>124</v>
      </c>
      <c r="BM217" s="14" t="s">
        <v>373</v>
      </c>
    </row>
    <row r="218" spans="2:65" s="11" customFormat="1" ht="11.25">
      <c r="B218" s="143"/>
      <c r="D218" s="144" t="s">
        <v>126</v>
      </c>
      <c r="E218" s="145" t="s">
        <v>3</v>
      </c>
      <c r="F218" s="146" t="s">
        <v>358</v>
      </c>
      <c r="H218" s="147">
        <v>12</v>
      </c>
      <c r="I218" s="148"/>
      <c r="L218" s="143"/>
      <c r="M218" s="149"/>
      <c r="T218" s="150"/>
      <c r="AT218" s="145" t="s">
        <v>126</v>
      </c>
      <c r="AU218" s="145" t="s">
        <v>83</v>
      </c>
      <c r="AV218" s="11" t="s">
        <v>83</v>
      </c>
      <c r="AW218" s="11" t="s">
        <v>34</v>
      </c>
      <c r="AX218" s="11" t="s">
        <v>81</v>
      </c>
      <c r="AY218" s="145" t="s">
        <v>117</v>
      </c>
    </row>
    <row r="219" spans="2:65" s="1" customFormat="1" ht="16.5" customHeight="1">
      <c r="B219" s="130"/>
      <c r="C219" s="131" t="s">
        <v>374</v>
      </c>
      <c r="D219" s="131" t="s">
        <v>119</v>
      </c>
      <c r="E219" s="132" t="s">
        <v>375</v>
      </c>
      <c r="F219" s="133" t="s">
        <v>376</v>
      </c>
      <c r="G219" s="134" t="s">
        <v>122</v>
      </c>
      <c r="H219" s="135">
        <v>558</v>
      </c>
      <c r="I219" s="136"/>
      <c r="J219" s="137">
        <f>ROUND(I219*H219,2)</f>
        <v>0</v>
      </c>
      <c r="K219" s="133" t="s">
        <v>123</v>
      </c>
      <c r="L219" s="28"/>
      <c r="M219" s="138" t="s">
        <v>3</v>
      </c>
      <c r="N219" s="139" t="s">
        <v>44</v>
      </c>
      <c r="P219" s="140">
        <f>O219*H219</f>
        <v>0</v>
      </c>
      <c r="Q219" s="140">
        <v>0</v>
      </c>
      <c r="R219" s="140">
        <f>Q219*H219</f>
        <v>0</v>
      </c>
      <c r="S219" s="140">
        <v>0</v>
      </c>
      <c r="T219" s="141">
        <f>S219*H219</f>
        <v>0</v>
      </c>
      <c r="AR219" s="14" t="s">
        <v>124</v>
      </c>
      <c r="AT219" s="14" t="s">
        <v>119</v>
      </c>
      <c r="AU219" s="14" t="s">
        <v>83</v>
      </c>
      <c r="AY219" s="14" t="s">
        <v>117</v>
      </c>
      <c r="BE219" s="142">
        <f>IF(N219="základní",J219,0)</f>
        <v>0</v>
      </c>
      <c r="BF219" s="142">
        <f>IF(N219="snížená",J219,0)</f>
        <v>0</v>
      </c>
      <c r="BG219" s="142">
        <f>IF(N219="zákl. přenesená",J219,0)</f>
        <v>0</v>
      </c>
      <c r="BH219" s="142">
        <f>IF(N219="sníž. přenesená",J219,0)</f>
        <v>0</v>
      </c>
      <c r="BI219" s="142">
        <f>IF(N219="nulová",J219,0)</f>
        <v>0</v>
      </c>
      <c r="BJ219" s="14" t="s">
        <v>81</v>
      </c>
      <c r="BK219" s="142">
        <f>ROUND(I219*H219,2)</f>
        <v>0</v>
      </c>
      <c r="BL219" s="14" t="s">
        <v>124</v>
      </c>
      <c r="BM219" s="14" t="s">
        <v>377</v>
      </c>
    </row>
    <row r="220" spans="2:65" s="11" customFormat="1" ht="11.25">
      <c r="B220" s="143"/>
      <c r="D220" s="144" t="s">
        <v>126</v>
      </c>
      <c r="E220" s="145" t="s">
        <v>3</v>
      </c>
      <c r="F220" s="146" t="s">
        <v>369</v>
      </c>
      <c r="H220" s="147">
        <v>558</v>
      </c>
      <c r="I220" s="148"/>
      <c r="L220" s="143"/>
      <c r="M220" s="149"/>
      <c r="T220" s="150"/>
      <c r="AT220" s="145" t="s">
        <v>126</v>
      </c>
      <c r="AU220" s="145" t="s">
        <v>83</v>
      </c>
      <c r="AV220" s="11" t="s">
        <v>83</v>
      </c>
      <c r="AW220" s="11" t="s">
        <v>34</v>
      </c>
      <c r="AX220" s="11" t="s">
        <v>81</v>
      </c>
      <c r="AY220" s="145" t="s">
        <v>117</v>
      </c>
    </row>
    <row r="221" spans="2:65" s="1" customFormat="1" ht="16.5" customHeight="1">
      <c r="B221" s="130"/>
      <c r="C221" s="131" t="s">
        <v>378</v>
      </c>
      <c r="D221" s="131" t="s">
        <v>119</v>
      </c>
      <c r="E221" s="132" t="s">
        <v>379</v>
      </c>
      <c r="F221" s="133" t="s">
        <v>380</v>
      </c>
      <c r="G221" s="134" t="s">
        <v>122</v>
      </c>
      <c r="H221" s="135">
        <v>558</v>
      </c>
      <c r="I221" s="136"/>
      <c r="J221" s="137">
        <f>ROUND(I221*H221,2)</f>
        <v>0</v>
      </c>
      <c r="K221" s="133" t="s">
        <v>123</v>
      </c>
      <c r="L221" s="28"/>
      <c r="M221" s="138" t="s">
        <v>3</v>
      </c>
      <c r="N221" s="139" t="s">
        <v>44</v>
      </c>
      <c r="P221" s="140">
        <f>O221*H221</f>
        <v>0</v>
      </c>
      <c r="Q221" s="140">
        <v>0</v>
      </c>
      <c r="R221" s="140">
        <f>Q221*H221</f>
        <v>0</v>
      </c>
      <c r="S221" s="140">
        <v>0</v>
      </c>
      <c r="T221" s="141">
        <f>S221*H221</f>
        <v>0</v>
      </c>
      <c r="AR221" s="14" t="s">
        <v>124</v>
      </c>
      <c r="AT221" s="14" t="s">
        <v>119</v>
      </c>
      <c r="AU221" s="14" t="s">
        <v>83</v>
      </c>
      <c r="AY221" s="14" t="s">
        <v>117</v>
      </c>
      <c r="BE221" s="142">
        <f>IF(N221="základní",J221,0)</f>
        <v>0</v>
      </c>
      <c r="BF221" s="142">
        <f>IF(N221="snížená",J221,0)</f>
        <v>0</v>
      </c>
      <c r="BG221" s="142">
        <f>IF(N221="zákl. přenesená",J221,0)</f>
        <v>0</v>
      </c>
      <c r="BH221" s="142">
        <f>IF(N221="sníž. přenesená",J221,0)</f>
        <v>0</v>
      </c>
      <c r="BI221" s="142">
        <f>IF(N221="nulová",J221,0)</f>
        <v>0</v>
      </c>
      <c r="BJ221" s="14" t="s">
        <v>81</v>
      </c>
      <c r="BK221" s="142">
        <f>ROUND(I221*H221,2)</f>
        <v>0</v>
      </c>
      <c r="BL221" s="14" t="s">
        <v>124</v>
      </c>
      <c r="BM221" s="14" t="s">
        <v>381</v>
      </c>
    </row>
    <row r="222" spans="2:65" s="11" customFormat="1" ht="11.25">
      <c r="B222" s="143"/>
      <c r="D222" s="144" t="s">
        <v>126</v>
      </c>
      <c r="E222" s="145" t="s">
        <v>3</v>
      </c>
      <c r="F222" s="146" t="s">
        <v>369</v>
      </c>
      <c r="H222" s="147">
        <v>558</v>
      </c>
      <c r="I222" s="148"/>
      <c r="L222" s="143"/>
      <c r="M222" s="149"/>
      <c r="T222" s="150"/>
      <c r="AT222" s="145" t="s">
        <v>126</v>
      </c>
      <c r="AU222" s="145" t="s">
        <v>83</v>
      </c>
      <c r="AV222" s="11" t="s">
        <v>83</v>
      </c>
      <c r="AW222" s="11" t="s">
        <v>34</v>
      </c>
      <c r="AX222" s="11" t="s">
        <v>81</v>
      </c>
      <c r="AY222" s="145" t="s">
        <v>117</v>
      </c>
    </row>
    <row r="223" spans="2:65" s="1" customFormat="1" ht="22.5" customHeight="1">
      <c r="B223" s="130"/>
      <c r="C223" s="131" t="s">
        <v>382</v>
      </c>
      <c r="D223" s="131" t="s">
        <v>119</v>
      </c>
      <c r="E223" s="132" t="s">
        <v>383</v>
      </c>
      <c r="F223" s="133" t="s">
        <v>384</v>
      </c>
      <c r="G223" s="134" t="s">
        <v>122</v>
      </c>
      <c r="H223" s="135">
        <v>558</v>
      </c>
      <c r="I223" s="136"/>
      <c r="J223" s="137">
        <f>ROUND(I223*H223,2)</f>
        <v>0</v>
      </c>
      <c r="K223" s="133" t="s">
        <v>123</v>
      </c>
      <c r="L223" s="28"/>
      <c r="M223" s="138" t="s">
        <v>3</v>
      </c>
      <c r="N223" s="139" t="s">
        <v>44</v>
      </c>
      <c r="P223" s="140">
        <f>O223*H223</f>
        <v>0</v>
      </c>
      <c r="Q223" s="140">
        <v>0</v>
      </c>
      <c r="R223" s="140">
        <f>Q223*H223</f>
        <v>0</v>
      </c>
      <c r="S223" s="140">
        <v>0</v>
      </c>
      <c r="T223" s="141">
        <f>S223*H223</f>
        <v>0</v>
      </c>
      <c r="AR223" s="14" t="s">
        <v>124</v>
      </c>
      <c r="AT223" s="14" t="s">
        <v>119</v>
      </c>
      <c r="AU223" s="14" t="s">
        <v>83</v>
      </c>
      <c r="AY223" s="14" t="s">
        <v>117</v>
      </c>
      <c r="BE223" s="142">
        <f>IF(N223="základní",J223,0)</f>
        <v>0</v>
      </c>
      <c r="BF223" s="142">
        <f>IF(N223="snížená",J223,0)</f>
        <v>0</v>
      </c>
      <c r="BG223" s="142">
        <f>IF(N223="zákl. přenesená",J223,0)</f>
        <v>0</v>
      </c>
      <c r="BH223" s="142">
        <f>IF(N223="sníž. přenesená",J223,0)</f>
        <v>0</v>
      </c>
      <c r="BI223" s="142">
        <f>IF(N223="nulová",J223,0)</f>
        <v>0</v>
      </c>
      <c r="BJ223" s="14" t="s">
        <v>81</v>
      </c>
      <c r="BK223" s="142">
        <f>ROUND(I223*H223,2)</f>
        <v>0</v>
      </c>
      <c r="BL223" s="14" t="s">
        <v>124</v>
      </c>
      <c r="BM223" s="14" t="s">
        <v>385</v>
      </c>
    </row>
    <row r="224" spans="2:65" s="11" customFormat="1" ht="11.25">
      <c r="B224" s="143"/>
      <c r="D224" s="144" t="s">
        <v>126</v>
      </c>
      <c r="E224" s="145" t="s">
        <v>3</v>
      </c>
      <c r="F224" s="146" t="s">
        <v>369</v>
      </c>
      <c r="H224" s="147">
        <v>558</v>
      </c>
      <c r="I224" s="148"/>
      <c r="L224" s="143"/>
      <c r="M224" s="149"/>
      <c r="T224" s="150"/>
      <c r="AT224" s="145" t="s">
        <v>126</v>
      </c>
      <c r="AU224" s="145" t="s">
        <v>83</v>
      </c>
      <c r="AV224" s="11" t="s">
        <v>83</v>
      </c>
      <c r="AW224" s="11" t="s">
        <v>34</v>
      </c>
      <c r="AX224" s="11" t="s">
        <v>81</v>
      </c>
      <c r="AY224" s="145" t="s">
        <v>117</v>
      </c>
    </row>
    <row r="225" spans="2:65" s="1" customFormat="1" ht="16.5" customHeight="1">
      <c r="B225" s="130"/>
      <c r="C225" s="131" t="s">
        <v>386</v>
      </c>
      <c r="D225" s="131" t="s">
        <v>119</v>
      </c>
      <c r="E225" s="132" t="s">
        <v>387</v>
      </c>
      <c r="F225" s="133" t="s">
        <v>388</v>
      </c>
      <c r="G225" s="134" t="s">
        <v>122</v>
      </c>
      <c r="H225" s="135">
        <v>12</v>
      </c>
      <c r="I225" s="136"/>
      <c r="J225" s="137">
        <f>ROUND(I225*H225,2)</f>
        <v>0</v>
      </c>
      <c r="K225" s="133" t="s">
        <v>123</v>
      </c>
      <c r="L225" s="28"/>
      <c r="M225" s="138" t="s">
        <v>3</v>
      </c>
      <c r="N225" s="139" t="s">
        <v>44</v>
      </c>
      <c r="P225" s="140">
        <f>O225*H225</f>
        <v>0</v>
      </c>
      <c r="Q225" s="140">
        <v>0</v>
      </c>
      <c r="R225" s="140">
        <f>Q225*H225</f>
        <v>0</v>
      </c>
      <c r="S225" s="140">
        <v>0</v>
      </c>
      <c r="T225" s="141">
        <f>S225*H225</f>
        <v>0</v>
      </c>
      <c r="AR225" s="14" t="s">
        <v>124</v>
      </c>
      <c r="AT225" s="14" t="s">
        <v>119</v>
      </c>
      <c r="AU225" s="14" t="s">
        <v>83</v>
      </c>
      <c r="AY225" s="14" t="s">
        <v>117</v>
      </c>
      <c r="BE225" s="142">
        <f>IF(N225="základní",J225,0)</f>
        <v>0</v>
      </c>
      <c r="BF225" s="142">
        <f>IF(N225="snížená",J225,0)</f>
        <v>0</v>
      </c>
      <c r="BG225" s="142">
        <f>IF(N225="zákl. přenesená",J225,0)</f>
        <v>0</v>
      </c>
      <c r="BH225" s="142">
        <f>IF(N225="sníž. přenesená",J225,0)</f>
        <v>0</v>
      </c>
      <c r="BI225" s="142">
        <f>IF(N225="nulová",J225,0)</f>
        <v>0</v>
      </c>
      <c r="BJ225" s="14" t="s">
        <v>81</v>
      </c>
      <c r="BK225" s="142">
        <f>ROUND(I225*H225,2)</f>
        <v>0</v>
      </c>
      <c r="BL225" s="14" t="s">
        <v>124</v>
      </c>
      <c r="BM225" s="14" t="s">
        <v>389</v>
      </c>
    </row>
    <row r="226" spans="2:65" s="11" customFormat="1" ht="11.25">
      <c r="B226" s="143"/>
      <c r="D226" s="144" t="s">
        <v>126</v>
      </c>
      <c r="E226" s="145" t="s">
        <v>3</v>
      </c>
      <c r="F226" s="146" t="s">
        <v>358</v>
      </c>
      <c r="H226" s="147">
        <v>12</v>
      </c>
      <c r="I226" s="148"/>
      <c r="L226" s="143"/>
      <c r="M226" s="149"/>
      <c r="T226" s="150"/>
      <c r="AT226" s="145" t="s">
        <v>126</v>
      </c>
      <c r="AU226" s="145" t="s">
        <v>83</v>
      </c>
      <c r="AV226" s="11" t="s">
        <v>83</v>
      </c>
      <c r="AW226" s="11" t="s">
        <v>34</v>
      </c>
      <c r="AX226" s="11" t="s">
        <v>81</v>
      </c>
      <c r="AY226" s="145" t="s">
        <v>117</v>
      </c>
    </row>
    <row r="227" spans="2:65" s="1" customFormat="1" ht="33.75" customHeight="1">
      <c r="B227" s="130"/>
      <c r="C227" s="131" t="s">
        <v>390</v>
      </c>
      <c r="D227" s="131" t="s">
        <v>119</v>
      </c>
      <c r="E227" s="132" t="s">
        <v>391</v>
      </c>
      <c r="F227" s="133" t="s">
        <v>392</v>
      </c>
      <c r="G227" s="134" t="s">
        <v>122</v>
      </c>
      <c r="H227" s="135">
        <v>1</v>
      </c>
      <c r="I227" s="136"/>
      <c r="J227" s="137">
        <f>ROUND(I227*H227,2)</f>
        <v>0</v>
      </c>
      <c r="K227" s="133" t="s">
        <v>123</v>
      </c>
      <c r="L227" s="28"/>
      <c r="M227" s="138" t="s">
        <v>3</v>
      </c>
      <c r="N227" s="139" t="s">
        <v>44</v>
      </c>
      <c r="P227" s="140">
        <f>O227*H227</f>
        <v>0</v>
      </c>
      <c r="Q227" s="140">
        <v>8.4250000000000005E-2</v>
      </c>
      <c r="R227" s="140">
        <f>Q227*H227</f>
        <v>8.4250000000000005E-2</v>
      </c>
      <c r="S227" s="140">
        <v>0</v>
      </c>
      <c r="T227" s="141">
        <f>S227*H227</f>
        <v>0</v>
      </c>
      <c r="AR227" s="14" t="s">
        <v>124</v>
      </c>
      <c r="AT227" s="14" t="s">
        <v>119</v>
      </c>
      <c r="AU227" s="14" t="s">
        <v>83</v>
      </c>
      <c r="AY227" s="14" t="s">
        <v>117</v>
      </c>
      <c r="BE227" s="142">
        <f>IF(N227="základní",J227,0)</f>
        <v>0</v>
      </c>
      <c r="BF227" s="142">
        <f>IF(N227="snížená",J227,0)</f>
        <v>0</v>
      </c>
      <c r="BG227" s="142">
        <f>IF(N227="zákl. přenesená",J227,0)</f>
        <v>0</v>
      </c>
      <c r="BH227" s="142">
        <f>IF(N227="sníž. přenesená",J227,0)</f>
        <v>0</v>
      </c>
      <c r="BI227" s="142">
        <f>IF(N227="nulová",J227,0)</f>
        <v>0</v>
      </c>
      <c r="BJ227" s="14" t="s">
        <v>81</v>
      </c>
      <c r="BK227" s="142">
        <f>ROUND(I227*H227,2)</f>
        <v>0</v>
      </c>
      <c r="BL227" s="14" t="s">
        <v>124</v>
      </c>
      <c r="BM227" s="14" t="s">
        <v>393</v>
      </c>
    </row>
    <row r="228" spans="2:65" s="11" customFormat="1" ht="11.25">
      <c r="B228" s="143"/>
      <c r="D228" s="144" t="s">
        <v>126</v>
      </c>
      <c r="E228" s="145" t="s">
        <v>3</v>
      </c>
      <c r="F228" s="146" t="s">
        <v>347</v>
      </c>
      <c r="H228" s="147">
        <v>1</v>
      </c>
      <c r="I228" s="148"/>
      <c r="L228" s="143"/>
      <c r="M228" s="149"/>
      <c r="T228" s="150"/>
      <c r="AT228" s="145" t="s">
        <v>126</v>
      </c>
      <c r="AU228" s="145" t="s">
        <v>83</v>
      </c>
      <c r="AV228" s="11" t="s">
        <v>83</v>
      </c>
      <c r="AW228" s="11" t="s">
        <v>34</v>
      </c>
      <c r="AX228" s="11" t="s">
        <v>81</v>
      </c>
      <c r="AY228" s="145" t="s">
        <v>117</v>
      </c>
    </row>
    <row r="229" spans="2:65" s="1" customFormat="1" ht="16.5" customHeight="1">
      <c r="B229" s="130"/>
      <c r="C229" s="157" t="s">
        <v>394</v>
      </c>
      <c r="D229" s="157" t="s">
        <v>271</v>
      </c>
      <c r="E229" s="158" t="s">
        <v>395</v>
      </c>
      <c r="F229" s="159" t="s">
        <v>396</v>
      </c>
      <c r="G229" s="160" t="s">
        <v>122</v>
      </c>
      <c r="H229" s="161">
        <v>1.03</v>
      </c>
      <c r="I229" s="162"/>
      <c r="J229" s="163">
        <f>ROUND(I229*H229,2)</f>
        <v>0</v>
      </c>
      <c r="K229" s="159" t="s">
        <v>123</v>
      </c>
      <c r="L229" s="164"/>
      <c r="M229" s="165" t="s">
        <v>3</v>
      </c>
      <c r="N229" s="166" t="s">
        <v>44</v>
      </c>
      <c r="P229" s="140">
        <f>O229*H229</f>
        <v>0</v>
      </c>
      <c r="Q229" s="140">
        <v>0.113</v>
      </c>
      <c r="R229" s="140">
        <f>Q229*H229</f>
        <v>0.11639000000000001</v>
      </c>
      <c r="S229" s="140">
        <v>0</v>
      </c>
      <c r="T229" s="141">
        <f>S229*H229</f>
        <v>0</v>
      </c>
      <c r="AR229" s="14" t="s">
        <v>159</v>
      </c>
      <c r="AT229" s="14" t="s">
        <v>271</v>
      </c>
      <c r="AU229" s="14" t="s">
        <v>83</v>
      </c>
      <c r="AY229" s="14" t="s">
        <v>117</v>
      </c>
      <c r="BE229" s="142">
        <f>IF(N229="základní",J229,0)</f>
        <v>0</v>
      </c>
      <c r="BF229" s="142">
        <f>IF(N229="snížená",J229,0)</f>
        <v>0</v>
      </c>
      <c r="BG229" s="142">
        <f>IF(N229="zákl. přenesená",J229,0)</f>
        <v>0</v>
      </c>
      <c r="BH229" s="142">
        <f>IF(N229="sníž. přenesená",J229,0)</f>
        <v>0</v>
      </c>
      <c r="BI229" s="142">
        <f>IF(N229="nulová",J229,0)</f>
        <v>0</v>
      </c>
      <c r="BJ229" s="14" t="s">
        <v>81</v>
      </c>
      <c r="BK229" s="142">
        <f>ROUND(I229*H229,2)</f>
        <v>0</v>
      </c>
      <c r="BL229" s="14" t="s">
        <v>124</v>
      </c>
      <c r="BM229" s="14" t="s">
        <v>397</v>
      </c>
    </row>
    <row r="230" spans="2:65" s="11" customFormat="1" ht="11.25">
      <c r="B230" s="143"/>
      <c r="D230" s="144" t="s">
        <v>126</v>
      </c>
      <c r="E230" s="145" t="s">
        <v>3</v>
      </c>
      <c r="F230" s="146" t="s">
        <v>398</v>
      </c>
      <c r="H230" s="147">
        <v>1.03</v>
      </c>
      <c r="I230" s="148"/>
      <c r="L230" s="143"/>
      <c r="M230" s="149"/>
      <c r="T230" s="150"/>
      <c r="AT230" s="145" t="s">
        <v>126</v>
      </c>
      <c r="AU230" s="145" t="s">
        <v>83</v>
      </c>
      <c r="AV230" s="11" t="s">
        <v>83</v>
      </c>
      <c r="AW230" s="11" t="s">
        <v>34</v>
      </c>
      <c r="AX230" s="11" t="s">
        <v>81</v>
      </c>
      <c r="AY230" s="145" t="s">
        <v>117</v>
      </c>
    </row>
    <row r="231" spans="2:65" s="1" customFormat="1" ht="33.75" customHeight="1">
      <c r="B231" s="130"/>
      <c r="C231" s="131" t="s">
        <v>399</v>
      </c>
      <c r="D231" s="131" t="s">
        <v>119</v>
      </c>
      <c r="E231" s="132" t="s">
        <v>400</v>
      </c>
      <c r="F231" s="133" t="s">
        <v>401</v>
      </c>
      <c r="G231" s="134" t="s">
        <v>122</v>
      </c>
      <c r="H231" s="135">
        <v>91</v>
      </c>
      <c r="I231" s="136"/>
      <c r="J231" s="137">
        <f>ROUND(I231*H231,2)</f>
        <v>0</v>
      </c>
      <c r="K231" s="133" t="s">
        <v>123</v>
      </c>
      <c r="L231" s="28"/>
      <c r="M231" s="138" t="s">
        <v>3</v>
      </c>
      <c r="N231" s="139" t="s">
        <v>44</v>
      </c>
      <c r="P231" s="140">
        <f>O231*H231</f>
        <v>0</v>
      </c>
      <c r="Q231" s="140">
        <v>0.10362</v>
      </c>
      <c r="R231" s="140">
        <f>Q231*H231</f>
        <v>9.4294200000000004</v>
      </c>
      <c r="S231" s="140">
        <v>0</v>
      </c>
      <c r="T231" s="141">
        <f>S231*H231</f>
        <v>0</v>
      </c>
      <c r="AR231" s="14" t="s">
        <v>124</v>
      </c>
      <c r="AT231" s="14" t="s">
        <v>119</v>
      </c>
      <c r="AU231" s="14" t="s">
        <v>83</v>
      </c>
      <c r="AY231" s="14" t="s">
        <v>117</v>
      </c>
      <c r="BE231" s="142">
        <f>IF(N231="základní",J231,0)</f>
        <v>0</v>
      </c>
      <c r="BF231" s="142">
        <f>IF(N231="snížená",J231,0)</f>
        <v>0</v>
      </c>
      <c r="BG231" s="142">
        <f>IF(N231="zákl. přenesená",J231,0)</f>
        <v>0</v>
      </c>
      <c r="BH231" s="142">
        <f>IF(N231="sníž. přenesená",J231,0)</f>
        <v>0</v>
      </c>
      <c r="BI231" s="142">
        <f>IF(N231="nulová",J231,0)</f>
        <v>0</v>
      </c>
      <c r="BJ231" s="14" t="s">
        <v>81</v>
      </c>
      <c r="BK231" s="142">
        <f>ROUND(I231*H231,2)</f>
        <v>0</v>
      </c>
      <c r="BL231" s="14" t="s">
        <v>124</v>
      </c>
      <c r="BM231" s="14" t="s">
        <v>402</v>
      </c>
    </row>
    <row r="232" spans="2:65" s="11" customFormat="1" ht="11.25">
      <c r="B232" s="143"/>
      <c r="D232" s="144" t="s">
        <v>126</v>
      </c>
      <c r="E232" s="145" t="s">
        <v>3</v>
      </c>
      <c r="F232" s="146" t="s">
        <v>403</v>
      </c>
      <c r="H232" s="147">
        <v>91</v>
      </c>
      <c r="I232" s="148"/>
      <c r="L232" s="143"/>
      <c r="M232" s="149"/>
      <c r="T232" s="150"/>
      <c r="AT232" s="145" t="s">
        <v>126</v>
      </c>
      <c r="AU232" s="145" t="s">
        <v>83</v>
      </c>
      <c r="AV232" s="11" t="s">
        <v>83</v>
      </c>
      <c r="AW232" s="11" t="s">
        <v>34</v>
      </c>
      <c r="AX232" s="11" t="s">
        <v>81</v>
      </c>
      <c r="AY232" s="145" t="s">
        <v>117</v>
      </c>
    </row>
    <row r="233" spans="2:65" s="1" customFormat="1" ht="16.5" customHeight="1">
      <c r="B233" s="130"/>
      <c r="C233" s="157" t="s">
        <v>404</v>
      </c>
      <c r="D233" s="157" t="s">
        <v>271</v>
      </c>
      <c r="E233" s="158" t="s">
        <v>405</v>
      </c>
      <c r="F233" s="159" t="s">
        <v>406</v>
      </c>
      <c r="G233" s="160" t="s">
        <v>122</v>
      </c>
      <c r="H233" s="161">
        <v>93.73</v>
      </c>
      <c r="I233" s="162"/>
      <c r="J233" s="163">
        <f>ROUND(I233*H233,2)</f>
        <v>0</v>
      </c>
      <c r="K233" s="159" t="s">
        <v>123</v>
      </c>
      <c r="L233" s="164"/>
      <c r="M233" s="165" t="s">
        <v>3</v>
      </c>
      <c r="N233" s="166" t="s">
        <v>44</v>
      </c>
      <c r="P233" s="140">
        <f>O233*H233</f>
        <v>0</v>
      </c>
      <c r="Q233" s="140">
        <v>0.152</v>
      </c>
      <c r="R233" s="140">
        <f>Q233*H233</f>
        <v>14.24696</v>
      </c>
      <c r="S233" s="140">
        <v>0</v>
      </c>
      <c r="T233" s="141">
        <f>S233*H233</f>
        <v>0</v>
      </c>
      <c r="AR233" s="14" t="s">
        <v>159</v>
      </c>
      <c r="AT233" s="14" t="s">
        <v>271</v>
      </c>
      <c r="AU233" s="14" t="s">
        <v>83</v>
      </c>
      <c r="AY233" s="14" t="s">
        <v>117</v>
      </c>
      <c r="BE233" s="142">
        <f>IF(N233="základní",J233,0)</f>
        <v>0</v>
      </c>
      <c r="BF233" s="142">
        <f>IF(N233="snížená",J233,0)</f>
        <v>0</v>
      </c>
      <c r="BG233" s="142">
        <f>IF(N233="zákl. přenesená",J233,0)</f>
        <v>0</v>
      </c>
      <c r="BH233" s="142">
        <f>IF(N233="sníž. přenesená",J233,0)</f>
        <v>0</v>
      </c>
      <c r="BI233" s="142">
        <f>IF(N233="nulová",J233,0)</f>
        <v>0</v>
      </c>
      <c r="BJ233" s="14" t="s">
        <v>81</v>
      </c>
      <c r="BK233" s="142">
        <f>ROUND(I233*H233,2)</f>
        <v>0</v>
      </c>
      <c r="BL233" s="14" t="s">
        <v>124</v>
      </c>
      <c r="BM233" s="14" t="s">
        <v>407</v>
      </c>
    </row>
    <row r="234" spans="2:65" s="11" customFormat="1" ht="11.25">
      <c r="B234" s="143"/>
      <c r="D234" s="144" t="s">
        <v>126</v>
      </c>
      <c r="E234" s="145" t="s">
        <v>3</v>
      </c>
      <c r="F234" s="146" t="s">
        <v>408</v>
      </c>
      <c r="H234" s="147">
        <v>93.73</v>
      </c>
      <c r="I234" s="148"/>
      <c r="L234" s="143"/>
      <c r="M234" s="149"/>
      <c r="T234" s="150"/>
      <c r="AT234" s="145" t="s">
        <v>126</v>
      </c>
      <c r="AU234" s="145" t="s">
        <v>83</v>
      </c>
      <c r="AV234" s="11" t="s">
        <v>83</v>
      </c>
      <c r="AW234" s="11" t="s">
        <v>34</v>
      </c>
      <c r="AX234" s="11" t="s">
        <v>81</v>
      </c>
      <c r="AY234" s="145" t="s">
        <v>117</v>
      </c>
    </row>
    <row r="235" spans="2:65" s="10" customFormat="1" ht="22.9" customHeight="1">
      <c r="B235" s="118"/>
      <c r="D235" s="119" t="s">
        <v>72</v>
      </c>
      <c r="E235" s="128" t="s">
        <v>159</v>
      </c>
      <c r="F235" s="128" t="s">
        <v>409</v>
      </c>
      <c r="I235" s="121"/>
      <c r="J235" s="129">
        <f>BK235</f>
        <v>0</v>
      </c>
      <c r="L235" s="118"/>
      <c r="M235" s="123"/>
      <c r="P235" s="124">
        <f>SUM(P236:P245)</f>
        <v>0</v>
      </c>
      <c r="R235" s="124">
        <f>SUM(R236:R245)</f>
        <v>3.6001516799999997</v>
      </c>
      <c r="T235" s="125">
        <f>SUM(T236:T245)</f>
        <v>0</v>
      </c>
      <c r="AR235" s="119" t="s">
        <v>81</v>
      </c>
      <c r="AT235" s="126" t="s">
        <v>72</v>
      </c>
      <c r="AU235" s="126" t="s">
        <v>81</v>
      </c>
      <c r="AY235" s="119" t="s">
        <v>117</v>
      </c>
      <c r="BK235" s="127">
        <f>SUM(BK236:BK245)</f>
        <v>0</v>
      </c>
    </row>
    <row r="236" spans="2:65" s="1" customFormat="1" ht="16.5" customHeight="1">
      <c r="B236" s="130"/>
      <c r="C236" s="131" t="s">
        <v>410</v>
      </c>
      <c r="D236" s="131" t="s">
        <v>119</v>
      </c>
      <c r="E236" s="132" t="s">
        <v>411</v>
      </c>
      <c r="F236" s="133" t="s">
        <v>412</v>
      </c>
      <c r="G236" s="134" t="s">
        <v>413</v>
      </c>
      <c r="H236" s="135">
        <v>0.61099999999999999</v>
      </c>
      <c r="I236" s="136"/>
      <c r="J236" s="137">
        <f>ROUND(I236*H236,2)</f>
        <v>0</v>
      </c>
      <c r="K236" s="133" t="s">
        <v>123</v>
      </c>
      <c r="L236" s="28"/>
      <c r="M236" s="138" t="s">
        <v>3</v>
      </c>
      <c r="N236" s="139" t="s">
        <v>44</v>
      </c>
      <c r="P236" s="140">
        <f>O236*H236</f>
        <v>0</v>
      </c>
      <c r="Q236" s="140">
        <v>2.6148799999999999</v>
      </c>
      <c r="R236" s="140">
        <f>Q236*H236</f>
        <v>1.5976916799999998</v>
      </c>
      <c r="S236" s="140">
        <v>0</v>
      </c>
      <c r="T236" s="141">
        <f>S236*H236</f>
        <v>0</v>
      </c>
      <c r="AR236" s="14" t="s">
        <v>124</v>
      </c>
      <c r="AT236" s="14" t="s">
        <v>119</v>
      </c>
      <c r="AU236" s="14" t="s">
        <v>83</v>
      </c>
      <c r="AY236" s="14" t="s">
        <v>117</v>
      </c>
      <c r="BE236" s="142">
        <f>IF(N236="základní",J236,0)</f>
        <v>0</v>
      </c>
      <c r="BF236" s="142">
        <f>IF(N236="snížená",J236,0)</f>
        <v>0</v>
      </c>
      <c r="BG236" s="142">
        <f>IF(N236="zákl. přenesená",J236,0)</f>
        <v>0</v>
      </c>
      <c r="BH236" s="142">
        <f>IF(N236="sníž. přenesená",J236,0)</f>
        <v>0</v>
      </c>
      <c r="BI236" s="142">
        <f>IF(N236="nulová",J236,0)</f>
        <v>0</v>
      </c>
      <c r="BJ236" s="14" t="s">
        <v>81</v>
      </c>
      <c r="BK236" s="142">
        <f>ROUND(I236*H236,2)</f>
        <v>0</v>
      </c>
      <c r="BL236" s="14" t="s">
        <v>124</v>
      </c>
      <c r="BM236" s="14" t="s">
        <v>414</v>
      </c>
    </row>
    <row r="237" spans="2:65" s="11" customFormat="1" ht="11.25">
      <c r="B237" s="143"/>
      <c r="D237" s="144" t="s">
        <v>126</v>
      </c>
      <c r="E237" s="145" t="s">
        <v>3</v>
      </c>
      <c r="F237" s="146" t="s">
        <v>415</v>
      </c>
      <c r="H237" s="147">
        <v>0.61099999999999999</v>
      </c>
      <c r="I237" s="148"/>
      <c r="L237" s="143"/>
      <c r="M237" s="149"/>
      <c r="T237" s="150"/>
      <c r="AT237" s="145" t="s">
        <v>126</v>
      </c>
      <c r="AU237" s="145" t="s">
        <v>83</v>
      </c>
      <c r="AV237" s="11" t="s">
        <v>83</v>
      </c>
      <c r="AW237" s="11" t="s">
        <v>34</v>
      </c>
      <c r="AX237" s="11" t="s">
        <v>81</v>
      </c>
      <c r="AY237" s="145" t="s">
        <v>117</v>
      </c>
    </row>
    <row r="238" spans="2:65" s="1" customFormat="1" ht="16.5" customHeight="1">
      <c r="B238" s="130"/>
      <c r="C238" s="131" t="s">
        <v>416</v>
      </c>
      <c r="D238" s="131" t="s">
        <v>119</v>
      </c>
      <c r="E238" s="132" t="s">
        <v>417</v>
      </c>
      <c r="F238" s="133" t="s">
        <v>418</v>
      </c>
      <c r="G238" s="134" t="s">
        <v>413</v>
      </c>
      <c r="H238" s="135">
        <v>1</v>
      </c>
      <c r="I238" s="136"/>
      <c r="J238" s="137">
        <f>ROUND(I238*H238,2)</f>
        <v>0</v>
      </c>
      <c r="K238" s="133" t="s">
        <v>123</v>
      </c>
      <c r="L238" s="28"/>
      <c r="M238" s="138" t="s">
        <v>3</v>
      </c>
      <c r="N238" s="139" t="s">
        <v>44</v>
      </c>
      <c r="P238" s="140">
        <f>O238*H238</f>
        <v>0</v>
      </c>
      <c r="Q238" s="140">
        <v>0.21734000000000001</v>
      </c>
      <c r="R238" s="140">
        <f>Q238*H238</f>
        <v>0.21734000000000001</v>
      </c>
      <c r="S238" s="140">
        <v>0</v>
      </c>
      <c r="T238" s="141">
        <f>S238*H238</f>
        <v>0</v>
      </c>
      <c r="AR238" s="14" t="s">
        <v>124</v>
      </c>
      <c r="AT238" s="14" t="s">
        <v>119</v>
      </c>
      <c r="AU238" s="14" t="s">
        <v>83</v>
      </c>
      <c r="AY238" s="14" t="s">
        <v>117</v>
      </c>
      <c r="BE238" s="142">
        <f>IF(N238="základní",J238,0)</f>
        <v>0</v>
      </c>
      <c r="BF238" s="142">
        <f>IF(N238="snížená",J238,0)</f>
        <v>0</v>
      </c>
      <c r="BG238" s="142">
        <f>IF(N238="zákl. přenesená",J238,0)</f>
        <v>0</v>
      </c>
      <c r="BH238" s="142">
        <f>IF(N238="sníž. přenesená",J238,0)</f>
        <v>0</v>
      </c>
      <c r="BI238" s="142">
        <f>IF(N238="nulová",J238,0)</f>
        <v>0</v>
      </c>
      <c r="BJ238" s="14" t="s">
        <v>81</v>
      </c>
      <c r="BK238" s="142">
        <f>ROUND(I238*H238,2)</f>
        <v>0</v>
      </c>
      <c r="BL238" s="14" t="s">
        <v>124</v>
      </c>
      <c r="BM238" s="14" t="s">
        <v>419</v>
      </c>
    </row>
    <row r="239" spans="2:65" s="11" customFormat="1" ht="11.25">
      <c r="B239" s="143"/>
      <c r="D239" s="144" t="s">
        <v>126</v>
      </c>
      <c r="E239" s="145" t="s">
        <v>3</v>
      </c>
      <c r="F239" s="146" t="s">
        <v>81</v>
      </c>
      <c r="H239" s="147">
        <v>1</v>
      </c>
      <c r="I239" s="148"/>
      <c r="L239" s="143"/>
      <c r="M239" s="149"/>
      <c r="T239" s="150"/>
      <c r="AT239" s="145" t="s">
        <v>126</v>
      </c>
      <c r="AU239" s="145" t="s">
        <v>83</v>
      </c>
      <c r="AV239" s="11" t="s">
        <v>83</v>
      </c>
      <c r="AW239" s="11" t="s">
        <v>34</v>
      </c>
      <c r="AX239" s="11" t="s">
        <v>81</v>
      </c>
      <c r="AY239" s="145" t="s">
        <v>117</v>
      </c>
    </row>
    <row r="240" spans="2:65" s="1" customFormat="1" ht="16.5" customHeight="1">
      <c r="B240" s="130"/>
      <c r="C240" s="157" t="s">
        <v>420</v>
      </c>
      <c r="D240" s="157" t="s">
        <v>271</v>
      </c>
      <c r="E240" s="158" t="s">
        <v>421</v>
      </c>
      <c r="F240" s="159" t="s">
        <v>422</v>
      </c>
      <c r="G240" s="160" t="s">
        <v>413</v>
      </c>
      <c r="H240" s="161">
        <v>1</v>
      </c>
      <c r="I240" s="162"/>
      <c r="J240" s="163">
        <f>ROUND(I240*H240,2)</f>
        <v>0</v>
      </c>
      <c r="K240" s="159" t="s">
        <v>3</v>
      </c>
      <c r="L240" s="164"/>
      <c r="M240" s="165" t="s">
        <v>3</v>
      </c>
      <c r="N240" s="166" t="s">
        <v>44</v>
      </c>
      <c r="P240" s="140">
        <f>O240*H240</f>
        <v>0</v>
      </c>
      <c r="Q240" s="140">
        <v>0.12</v>
      </c>
      <c r="R240" s="140">
        <f>Q240*H240</f>
        <v>0.12</v>
      </c>
      <c r="S240" s="140">
        <v>0</v>
      </c>
      <c r="T240" s="141">
        <f>S240*H240</f>
        <v>0</v>
      </c>
      <c r="AR240" s="14" t="s">
        <v>159</v>
      </c>
      <c r="AT240" s="14" t="s">
        <v>271</v>
      </c>
      <c r="AU240" s="14" t="s">
        <v>83</v>
      </c>
      <c r="AY240" s="14" t="s">
        <v>117</v>
      </c>
      <c r="BE240" s="142">
        <f>IF(N240="základní",J240,0)</f>
        <v>0</v>
      </c>
      <c r="BF240" s="142">
        <f>IF(N240="snížená",J240,0)</f>
        <v>0</v>
      </c>
      <c r="BG240" s="142">
        <f>IF(N240="zákl. přenesená",J240,0)</f>
        <v>0</v>
      </c>
      <c r="BH240" s="142">
        <f>IF(N240="sníž. přenesená",J240,0)</f>
        <v>0</v>
      </c>
      <c r="BI240" s="142">
        <f>IF(N240="nulová",J240,0)</f>
        <v>0</v>
      </c>
      <c r="BJ240" s="14" t="s">
        <v>81</v>
      </c>
      <c r="BK240" s="142">
        <f>ROUND(I240*H240,2)</f>
        <v>0</v>
      </c>
      <c r="BL240" s="14" t="s">
        <v>124</v>
      </c>
      <c r="BM240" s="14" t="s">
        <v>423</v>
      </c>
    </row>
    <row r="241" spans="2:65" s="11" customFormat="1" ht="11.25">
      <c r="B241" s="143"/>
      <c r="D241" s="144" t="s">
        <v>126</v>
      </c>
      <c r="E241" s="145" t="s">
        <v>3</v>
      </c>
      <c r="F241" s="146" t="s">
        <v>81</v>
      </c>
      <c r="H241" s="147">
        <v>1</v>
      </c>
      <c r="I241" s="148"/>
      <c r="L241" s="143"/>
      <c r="M241" s="149"/>
      <c r="T241" s="150"/>
      <c r="AT241" s="145" t="s">
        <v>126</v>
      </c>
      <c r="AU241" s="145" t="s">
        <v>83</v>
      </c>
      <c r="AV241" s="11" t="s">
        <v>83</v>
      </c>
      <c r="AW241" s="11" t="s">
        <v>34</v>
      </c>
      <c r="AX241" s="11" t="s">
        <v>81</v>
      </c>
      <c r="AY241" s="145" t="s">
        <v>117</v>
      </c>
    </row>
    <row r="242" spans="2:65" s="1" customFormat="1" ht="16.5" customHeight="1">
      <c r="B242" s="130"/>
      <c r="C242" s="131" t="s">
        <v>424</v>
      </c>
      <c r="D242" s="131" t="s">
        <v>119</v>
      </c>
      <c r="E242" s="132" t="s">
        <v>425</v>
      </c>
      <c r="F242" s="133" t="s">
        <v>426</v>
      </c>
      <c r="G242" s="134" t="s">
        <v>413</v>
      </c>
      <c r="H242" s="135">
        <v>1</v>
      </c>
      <c r="I242" s="136"/>
      <c r="J242" s="137">
        <f>ROUND(I242*H242,2)</f>
        <v>0</v>
      </c>
      <c r="K242" s="133" t="s">
        <v>123</v>
      </c>
      <c r="L242" s="28"/>
      <c r="M242" s="138" t="s">
        <v>3</v>
      </c>
      <c r="N242" s="139" t="s">
        <v>44</v>
      </c>
      <c r="P242" s="140">
        <f>O242*H242</f>
        <v>0</v>
      </c>
      <c r="Q242" s="140">
        <v>0.42080000000000001</v>
      </c>
      <c r="R242" s="140">
        <f>Q242*H242</f>
        <v>0.42080000000000001</v>
      </c>
      <c r="S242" s="140">
        <v>0</v>
      </c>
      <c r="T242" s="141">
        <f>S242*H242</f>
        <v>0</v>
      </c>
      <c r="AR242" s="14" t="s">
        <v>124</v>
      </c>
      <c r="AT242" s="14" t="s">
        <v>119</v>
      </c>
      <c r="AU242" s="14" t="s">
        <v>83</v>
      </c>
      <c r="AY242" s="14" t="s">
        <v>117</v>
      </c>
      <c r="BE242" s="142">
        <f>IF(N242="základní",J242,0)</f>
        <v>0</v>
      </c>
      <c r="BF242" s="142">
        <f>IF(N242="snížená",J242,0)</f>
        <v>0</v>
      </c>
      <c r="BG242" s="142">
        <f>IF(N242="zákl. přenesená",J242,0)</f>
        <v>0</v>
      </c>
      <c r="BH242" s="142">
        <f>IF(N242="sníž. přenesená",J242,0)</f>
        <v>0</v>
      </c>
      <c r="BI242" s="142">
        <f>IF(N242="nulová",J242,0)</f>
        <v>0</v>
      </c>
      <c r="BJ242" s="14" t="s">
        <v>81</v>
      </c>
      <c r="BK242" s="142">
        <f>ROUND(I242*H242,2)</f>
        <v>0</v>
      </c>
      <c r="BL242" s="14" t="s">
        <v>124</v>
      </c>
      <c r="BM242" s="14" t="s">
        <v>427</v>
      </c>
    </row>
    <row r="243" spans="2:65" s="11" customFormat="1" ht="11.25">
      <c r="B243" s="143"/>
      <c r="D243" s="144" t="s">
        <v>126</v>
      </c>
      <c r="E243" s="145" t="s">
        <v>3</v>
      </c>
      <c r="F243" s="146" t="s">
        <v>428</v>
      </c>
      <c r="H243" s="147">
        <v>1</v>
      </c>
      <c r="I243" s="148"/>
      <c r="L243" s="143"/>
      <c r="M243" s="149"/>
      <c r="T243" s="150"/>
      <c r="AT243" s="145" t="s">
        <v>126</v>
      </c>
      <c r="AU243" s="145" t="s">
        <v>83</v>
      </c>
      <c r="AV243" s="11" t="s">
        <v>83</v>
      </c>
      <c r="AW243" s="11" t="s">
        <v>34</v>
      </c>
      <c r="AX243" s="11" t="s">
        <v>81</v>
      </c>
      <c r="AY243" s="145" t="s">
        <v>117</v>
      </c>
    </row>
    <row r="244" spans="2:65" s="1" customFormat="1" ht="22.5" customHeight="1">
      <c r="B244" s="130"/>
      <c r="C244" s="131" t="s">
        <v>429</v>
      </c>
      <c r="D244" s="131" t="s">
        <v>119</v>
      </c>
      <c r="E244" s="132" t="s">
        <v>430</v>
      </c>
      <c r="F244" s="133" t="s">
        <v>431</v>
      </c>
      <c r="G244" s="134" t="s">
        <v>413</v>
      </c>
      <c r="H244" s="135">
        <v>4</v>
      </c>
      <c r="I244" s="136"/>
      <c r="J244" s="137">
        <f>ROUND(I244*H244,2)</f>
        <v>0</v>
      </c>
      <c r="K244" s="133" t="s">
        <v>123</v>
      </c>
      <c r="L244" s="28"/>
      <c r="M244" s="138" t="s">
        <v>3</v>
      </c>
      <c r="N244" s="139" t="s">
        <v>44</v>
      </c>
      <c r="P244" s="140">
        <f>O244*H244</f>
        <v>0</v>
      </c>
      <c r="Q244" s="140">
        <v>0.31108000000000002</v>
      </c>
      <c r="R244" s="140">
        <f>Q244*H244</f>
        <v>1.2443200000000001</v>
      </c>
      <c r="S244" s="140">
        <v>0</v>
      </c>
      <c r="T244" s="141">
        <f>S244*H244</f>
        <v>0</v>
      </c>
      <c r="AR244" s="14" t="s">
        <v>124</v>
      </c>
      <c r="AT244" s="14" t="s">
        <v>119</v>
      </c>
      <c r="AU244" s="14" t="s">
        <v>83</v>
      </c>
      <c r="AY244" s="14" t="s">
        <v>117</v>
      </c>
      <c r="BE244" s="142">
        <f>IF(N244="základní",J244,0)</f>
        <v>0</v>
      </c>
      <c r="BF244" s="142">
        <f>IF(N244="snížená",J244,0)</f>
        <v>0</v>
      </c>
      <c r="BG244" s="142">
        <f>IF(N244="zákl. přenesená",J244,0)</f>
        <v>0</v>
      </c>
      <c r="BH244" s="142">
        <f>IF(N244="sníž. přenesená",J244,0)</f>
        <v>0</v>
      </c>
      <c r="BI244" s="142">
        <f>IF(N244="nulová",J244,0)</f>
        <v>0</v>
      </c>
      <c r="BJ244" s="14" t="s">
        <v>81</v>
      </c>
      <c r="BK244" s="142">
        <f>ROUND(I244*H244,2)</f>
        <v>0</v>
      </c>
      <c r="BL244" s="14" t="s">
        <v>124</v>
      </c>
      <c r="BM244" s="14" t="s">
        <v>432</v>
      </c>
    </row>
    <row r="245" spans="2:65" s="11" customFormat="1" ht="11.25">
      <c r="B245" s="143"/>
      <c r="D245" s="144" t="s">
        <v>126</v>
      </c>
      <c r="E245" s="145" t="s">
        <v>3</v>
      </c>
      <c r="F245" s="146" t="s">
        <v>433</v>
      </c>
      <c r="H245" s="147">
        <v>4</v>
      </c>
      <c r="I245" s="148"/>
      <c r="L245" s="143"/>
      <c r="M245" s="149"/>
      <c r="T245" s="150"/>
      <c r="AT245" s="145" t="s">
        <v>126</v>
      </c>
      <c r="AU245" s="145" t="s">
        <v>83</v>
      </c>
      <c r="AV245" s="11" t="s">
        <v>83</v>
      </c>
      <c r="AW245" s="11" t="s">
        <v>34</v>
      </c>
      <c r="AX245" s="11" t="s">
        <v>81</v>
      </c>
      <c r="AY245" s="145" t="s">
        <v>117</v>
      </c>
    </row>
    <row r="246" spans="2:65" s="10" customFormat="1" ht="22.9" customHeight="1">
      <c r="B246" s="118"/>
      <c r="D246" s="119" t="s">
        <v>72</v>
      </c>
      <c r="E246" s="128" t="s">
        <v>163</v>
      </c>
      <c r="F246" s="128" t="s">
        <v>434</v>
      </c>
      <c r="I246" s="121"/>
      <c r="J246" s="129">
        <f>BK246</f>
        <v>0</v>
      </c>
      <c r="L246" s="118"/>
      <c r="M246" s="123"/>
      <c r="P246" s="124">
        <f>SUM(P247:P256)</f>
        <v>0</v>
      </c>
      <c r="R246" s="124">
        <f>SUM(R247:R256)</f>
        <v>61.370760000000004</v>
      </c>
      <c r="T246" s="125">
        <f>SUM(T247:T256)</f>
        <v>0</v>
      </c>
      <c r="AR246" s="119" t="s">
        <v>81</v>
      </c>
      <c r="AT246" s="126" t="s">
        <v>72</v>
      </c>
      <c r="AU246" s="126" t="s">
        <v>81</v>
      </c>
      <c r="AY246" s="119" t="s">
        <v>117</v>
      </c>
      <c r="BK246" s="127">
        <f>SUM(BK247:BK256)</f>
        <v>0</v>
      </c>
    </row>
    <row r="247" spans="2:65" s="1" customFormat="1" ht="22.5" customHeight="1">
      <c r="B247" s="130"/>
      <c r="C247" s="131" t="s">
        <v>435</v>
      </c>
      <c r="D247" s="131" t="s">
        <v>119</v>
      </c>
      <c r="E247" s="132" t="s">
        <v>436</v>
      </c>
      <c r="F247" s="133" t="s">
        <v>437</v>
      </c>
      <c r="G247" s="134" t="s">
        <v>332</v>
      </c>
      <c r="H247" s="135">
        <v>301</v>
      </c>
      <c r="I247" s="136"/>
      <c r="J247" s="137">
        <f>ROUND(I247*H247,2)</f>
        <v>0</v>
      </c>
      <c r="K247" s="133" t="s">
        <v>123</v>
      </c>
      <c r="L247" s="28"/>
      <c r="M247" s="138" t="s">
        <v>3</v>
      </c>
      <c r="N247" s="139" t="s">
        <v>44</v>
      </c>
      <c r="P247" s="140">
        <f>O247*H247</f>
        <v>0</v>
      </c>
      <c r="Q247" s="140">
        <v>0.15540000000000001</v>
      </c>
      <c r="R247" s="140">
        <f>Q247*H247</f>
        <v>46.775400000000005</v>
      </c>
      <c r="S247" s="140">
        <v>0</v>
      </c>
      <c r="T247" s="141">
        <f>S247*H247</f>
        <v>0</v>
      </c>
      <c r="AR247" s="14" t="s">
        <v>124</v>
      </c>
      <c r="AT247" s="14" t="s">
        <v>119</v>
      </c>
      <c r="AU247" s="14" t="s">
        <v>83</v>
      </c>
      <c r="AY247" s="14" t="s">
        <v>117</v>
      </c>
      <c r="BE247" s="142">
        <f>IF(N247="základní",J247,0)</f>
        <v>0</v>
      </c>
      <c r="BF247" s="142">
        <f>IF(N247="snížená",J247,0)</f>
        <v>0</v>
      </c>
      <c r="BG247" s="142">
        <f>IF(N247="zákl. přenesená",J247,0)</f>
        <v>0</v>
      </c>
      <c r="BH247" s="142">
        <f>IF(N247="sníž. přenesená",J247,0)</f>
        <v>0</v>
      </c>
      <c r="BI247" s="142">
        <f>IF(N247="nulová",J247,0)</f>
        <v>0</v>
      </c>
      <c r="BJ247" s="14" t="s">
        <v>81</v>
      </c>
      <c r="BK247" s="142">
        <f>ROUND(I247*H247,2)</f>
        <v>0</v>
      </c>
      <c r="BL247" s="14" t="s">
        <v>124</v>
      </c>
      <c r="BM247" s="14" t="s">
        <v>438</v>
      </c>
    </row>
    <row r="248" spans="2:65" s="11" customFormat="1" ht="11.25">
      <c r="B248" s="143"/>
      <c r="D248" s="144" t="s">
        <v>126</v>
      </c>
      <c r="E248" s="145" t="s">
        <v>3</v>
      </c>
      <c r="F248" s="146" t="s">
        <v>439</v>
      </c>
      <c r="H248" s="147">
        <v>301</v>
      </c>
      <c r="I248" s="148"/>
      <c r="L248" s="143"/>
      <c r="M248" s="149"/>
      <c r="T248" s="150"/>
      <c r="AT248" s="145" t="s">
        <v>126</v>
      </c>
      <c r="AU248" s="145" t="s">
        <v>83</v>
      </c>
      <c r="AV248" s="11" t="s">
        <v>83</v>
      </c>
      <c r="AW248" s="11" t="s">
        <v>34</v>
      </c>
      <c r="AX248" s="11" t="s">
        <v>73</v>
      </c>
      <c r="AY248" s="145" t="s">
        <v>117</v>
      </c>
    </row>
    <row r="249" spans="2:65" s="1" customFormat="1" ht="16.5" customHeight="1">
      <c r="B249" s="130"/>
      <c r="C249" s="157" t="s">
        <v>440</v>
      </c>
      <c r="D249" s="157" t="s">
        <v>271</v>
      </c>
      <c r="E249" s="158" t="s">
        <v>441</v>
      </c>
      <c r="F249" s="159" t="s">
        <v>442</v>
      </c>
      <c r="G249" s="160" t="s">
        <v>332</v>
      </c>
      <c r="H249" s="161">
        <v>304.01</v>
      </c>
      <c r="I249" s="162"/>
      <c r="J249" s="163">
        <f>ROUND(I249*H249,2)</f>
        <v>0</v>
      </c>
      <c r="K249" s="159" t="s">
        <v>123</v>
      </c>
      <c r="L249" s="164"/>
      <c r="M249" s="165" t="s">
        <v>3</v>
      </c>
      <c r="N249" s="166" t="s">
        <v>44</v>
      </c>
      <c r="P249" s="140">
        <f>O249*H249</f>
        <v>0</v>
      </c>
      <c r="Q249" s="140">
        <v>4.8000000000000001E-2</v>
      </c>
      <c r="R249" s="140">
        <f>Q249*H249</f>
        <v>14.59248</v>
      </c>
      <c r="S249" s="140">
        <v>0</v>
      </c>
      <c r="T249" s="141">
        <f>S249*H249</f>
        <v>0</v>
      </c>
      <c r="AR249" s="14" t="s">
        <v>159</v>
      </c>
      <c r="AT249" s="14" t="s">
        <v>271</v>
      </c>
      <c r="AU249" s="14" t="s">
        <v>83</v>
      </c>
      <c r="AY249" s="14" t="s">
        <v>117</v>
      </c>
      <c r="BE249" s="142">
        <f>IF(N249="základní",J249,0)</f>
        <v>0</v>
      </c>
      <c r="BF249" s="142">
        <f>IF(N249="snížená",J249,0)</f>
        <v>0</v>
      </c>
      <c r="BG249" s="142">
        <f>IF(N249="zákl. přenesená",J249,0)</f>
        <v>0</v>
      </c>
      <c r="BH249" s="142">
        <f>IF(N249="sníž. přenesená",J249,0)</f>
        <v>0</v>
      </c>
      <c r="BI249" s="142">
        <f>IF(N249="nulová",J249,0)</f>
        <v>0</v>
      </c>
      <c r="BJ249" s="14" t="s">
        <v>81</v>
      </c>
      <c r="BK249" s="142">
        <f>ROUND(I249*H249,2)</f>
        <v>0</v>
      </c>
      <c r="BL249" s="14" t="s">
        <v>124</v>
      </c>
      <c r="BM249" s="14" t="s">
        <v>443</v>
      </c>
    </row>
    <row r="250" spans="2:65" s="11" customFormat="1" ht="11.25">
      <c r="B250" s="143"/>
      <c r="D250" s="144" t="s">
        <v>126</v>
      </c>
      <c r="E250" s="145" t="s">
        <v>3</v>
      </c>
      <c r="F250" s="146" t="s">
        <v>444</v>
      </c>
      <c r="H250" s="147">
        <v>304.01</v>
      </c>
      <c r="I250" s="148"/>
      <c r="L250" s="143"/>
      <c r="M250" s="149"/>
      <c r="T250" s="150"/>
      <c r="AT250" s="145" t="s">
        <v>126</v>
      </c>
      <c r="AU250" s="145" t="s">
        <v>83</v>
      </c>
      <c r="AV250" s="11" t="s">
        <v>83</v>
      </c>
      <c r="AW250" s="11" t="s">
        <v>34</v>
      </c>
      <c r="AX250" s="11" t="s">
        <v>81</v>
      </c>
      <c r="AY250" s="145" t="s">
        <v>117</v>
      </c>
    </row>
    <row r="251" spans="2:65" s="1" customFormat="1" ht="22.5" customHeight="1">
      <c r="B251" s="130"/>
      <c r="C251" s="131" t="s">
        <v>445</v>
      </c>
      <c r="D251" s="131" t="s">
        <v>119</v>
      </c>
      <c r="E251" s="132" t="s">
        <v>446</v>
      </c>
      <c r="F251" s="133" t="s">
        <v>447</v>
      </c>
      <c r="G251" s="134" t="s">
        <v>332</v>
      </c>
      <c r="H251" s="135">
        <v>18</v>
      </c>
      <c r="I251" s="136"/>
      <c r="J251" s="137">
        <f>ROUND(I251*H251,2)</f>
        <v>0</v>
      </c>
      <c r="K251" s="133" t="s">
        <v>123</v>
      </c>
      <c r="L251" s="28"/>
      <c r="M251" s="138" t="s">
        <v>3</v>
      </c>
      <c r="N251" s="139" t="s">
        <v>44</v>
      </c>
      <c r="P251" s="140">
        <f>O251*H251</f>
        <v>0</v>
      </c>
      <c r="Q251" s="140">
        <v>1.6000000000000001E-4</v>
      </c>
      <c r="R251" s="140">
        <f>Q251*H251</f>
        <v>2.8800000000000002E-3</v>
      </c>
      <c r="S251" s="140">
        <v>0</v>
      </c>
      <c r="T251" s="141">
        <f>S251*H251</f>
        <v>0</v>
      </c>
      <c r="AR251" s="14" t="s">
        <v>124</v>
      </c>
      <c r="AT251" s="14" t="s">
        <v>119</v>
      </c>
      <c r="AU251" s="14" t="s">
        <v>83</v>
      </c>
      <c r="AY251" s="14" t="s">
        <v>117</v>
      </c>
      <c r="BE251" s="142">
        <f>IF(N251="základní",J251,0)</f>
        <v>0</v>
      </c>
      <c r="BF251" s="142">
        <f>IF(N251="snížená",J251,0)</f>
        <v>0</v>
      </c>
      <c r="BG251" s="142">
        <f>IF(N251="zákl. přenesená",J251,0)</f>
        <v>0</v>
      </c>
      <c r="BH251" s="142">
        <f>IF(N251="sníž. přenesená",J251,0)</f>
        <v>0</v>
      </c>
      <c r="BI251" s="142">
        <f>IF(N251="nulová",J251,0)</f>
        <v>0</v>
      </c>
      <c r="BJ251" s="14" t="s">
        <v>81</v>
      </c>
      <c r="BK251" s="142">
        <f>ROUND(I251*H251,2)</f>
        <v>0</v>
      </c>
      <c r="BL251" s="14" t="s">
        <v>124</v>
      </c>
      <c r="BM251" s="14" t="s">
        <v>448</v>
      </c>
    </row>
    <row r="252" spans="2:65" s="11" customFormat="1" ht="11.25">
      <c r="B252" s="143"/>
      <c r="D252" s="144" t="s">
        <v>126</v>
      </c>
      <c r="E252" s="145" t="s">
        <v>3</v>
      </c>
      <c r="F252" s="146" t="s">
        <v>449</v>
      </c>
      <c r="H252" s="147">
        <v>18</v>
      </c>
      <c r="I252" s="148"/>
      <c r="L252" s="143"/>
      <c r="M252" s="149"/>
      <c r="T252" s="150"/>
      <c r="AT252" s="145" t="s">
        <v>126</v>
      </c>
      <c r="AU252" s="145" t="s">
        <v>83</v>
      </c>
      <c r="AV252" s="11" t="s">
        <v>83</v>
      </c>
      <c r="AW252" s="11" t="s">
        <v>34</v>
      </c>
      <c r="AX252" s="11" t="s">
        <v>81</v>
      </c>
      <c r="AY252" s="145" t="s">
        <v>117</v>
      </c>
    </row>
    <row r="253" spans="2:65" s="1" customFormat="1" ht="22.5" customHeight="1">
      <c r="B253" s="130"/>
      <c r="C253" s="131" t="s">
        <v>450</v>
      </c>
      <c r="D253" s="131" t="s">
        <v>119</v>
      </c>
      <c r="E253" s="132" t="s">
        <v>451</v>
      </c>
      <c r="F253" s="133" t="s">
        <v>452</v>
      </c>
      <c r="G253" s="134" t="s">
        <v>332</v>
      </c>
      <c r="H253" s="135">
        <v>18</v>
      </c>
      <c r="I253" s="136"/>
      <c r="J253" s="137">
        <f>ROUND(I253*H253,2)</f>
        <v>0</v>
      </c>
      <c r="K253" s="133" t="s">
        <v>123</v>
      </c>
      <c r="L253" s="28"/>
      <c r="M253" s="138" t="s">
        <v>3</v>
      </c>
      <c r="N253" s="139" t="s">
        <v>44</v>
      </c>
      <c r="P253" s="140">
        <f>O253*H253</f>
        <v>0</v>
      </c>
      <c r="Q253" s="140">
        <v>0</v>
      </c>
      <c r="R253" s="140">
        <f>Q253*H253</f>
        <v>0</v>
      </c>
      <c r="S253" s="140">
        <v>0</v>
      </c>
      <c r="T253" s="141">
        <f>S253*H253</f>
        <v>0</v>
      </c>
      <c r="AR253" s="14" t="s">
        <v>124</v>
      </c>
      <c r="AT253" s="14" t="s">
        <v>119</v>
      </c>
      <c r="AU253" s="14" t="s">
        <v>83</v>
      </c>
      <c r="AY253" s="14" t="s">
        <v>117</v>
      </c>
      <c r="BE253" s="142">
        <f>IF(N253="základní",J253,0)</f>
        <v>0</v>
      </c>
      <c r="BF253" s="142">
        <f>IF(N253="snížená",J253,0)</f>
        <v>0</v>
      </c>
      <c r="BG253" s="142">
        <f>IF(N253="zákl. přenesená",J253,0)</f>
        <v>0</v>
      </c>
      <c r="BH253" s="142">
        <f>IF(N253="sníž. přenesená",J253,0)</f>
        <v>0</v>
      </c>
      <c r="BI253" s="142">
        <f>IF(N253="nulová",J253,0)</f>
        <v>0</v>
      </c>
      <c r="BJ253" s="14" t="s">
        <v>81</v>
      </c>
      <c r="BK253" s="142">
        <f>ROUND(I253*H253,2)</f>
        <v>0</v>
      </c>
      <c r="BL253" s="14" t="s">
        <v>124</v>
      </c>
      <c r="BM253" s="14" t="s">
        <v>453</v>
      </c>
    </row>
    <row r="254" spans="2:65" s="11" customFormat="1" ht="11.25">
      <c r="B254" s="143"/>
      <c r="D254" s="144" t="s">
        <v>126</v>
      </c>
      <c r="E254" s="145" t="s">
        <v>3</v>
      </c>
      <c r="F254" s="146" t="s">
        <v>454</v>
      </c>
      <c r="H254" s="147">
        <v>18</v>
      </c>
      <c r="I254" s="148"/>
      <c r="L254" s="143"/>
      <c r="M254" s="149"/>
      <c r="T254" s="150"/>
      <c r="AT254" s="145" t="s">
        <v>126</v>
      </c>
      <c r="AU254" s="145" t="s">
        <v>83</v>
      </c>
      <c r="AV254" s="11" t="s">
        <v>83</v>
      </c>
      <c r="AW254" s="11" t="s">
        <v>34</v>
      </c>
      <c r="AX254" s="11" t="s">
        <v>73</v>
      </c>
      <c r="AY254" s="145" t="s">
        <v>117</v>
      </c>
    </row>
    <row r="255" spans="2:65" s="1" customFormat="1" ht="16.5" customHeight="1">
      <c r="B255" s="130"/>
      <c r="C255" s="131" t="s">
        <v>455</v>
      </c>
      <c r="D255" s="131" t="s">
        <v>119</v>
      </c>
      <c r="E255" s="132" t="s">
        <v>456</v>
      </c>
      <c r="F255" s="133" t="s">
        <v>457</v>
      </c>
      <c r="G255" s="134" t="s">
        <v>332</v>
      </c>
      <c r="H255" s="135">
        <v>18</v>
      </c>
      <c r="I255" s="136"/>
      <c r="J255" s="137">
        <f>ROUND(I255*H255,2)</f>
        <v>0</v>
      </c>
      <c r="K255" s="133" t="s">
        <v>123</v>
      </c>
      <c r="L255" s="28"/>
      <c r="M255" s="138" t="s">
        <v>3</v>
      </c>
      <c r="N255" s="139" t="s">
        <v>44</v>
      </c>
      <c r="P255" s="140">
        <f>O255*H255</f>
        <v>0</v>
      </c>
      <c r="Q255" s="140">
        <v>0</v>
      </c>
      <c r="R255" s="140">
        <f>Q255*H255</f>
        <v>0</v>
      </c>
      <c r="S255" s="140">
        <v>0</v>
      </c>
      <c r="T255" s="141">
        <f>S255*H255</f>
        <v>0</v>
      </c>
      <c r="AR255" s="14" t="s">
        <v>124</v>
      </c>
      <c r="AT255" s="14" t="s">
        <v>119</v>
      </c>
      <c r="AU255" s="14" t="s">
        <v>83</v>
      </c>
      <c r="AY255" s="14" t="s">
        <v>117</v>
      </c>
      <c r="BE255" s="142">
        <f>IF(N255="základní",J255,0)</f>
        <v>0</v>
      </c>
      <c r="BF255" s="142">
        <f>IF(N255="snížená",J255,0)</f>
        <v>0</v>
      </c>
      <c r="BG255" s="142">
        <f>IF(N255="zákl. přenesená",J255,0)</f>
        <v>0</v>
      </c>
      <c r="BH255" s="142">
        <f>IF(N255="sníž. přenesená",J255,0)</f>
        <v>0</v>
      </c>
      <c r="BI255" s="142">
        <f>IF(N255="nulová",J255,0)</f>
        <v>0</v>
      </c>
      <c r="BJ255" s="14" t="s">
        <v>81</v>
      </c>
      <c r="BK255" s="142">
        <f>ROUND(I255*H255,2)</f>
        <v>0</v>
      </c>
      <c r="BL255" s="14" t="s">
        <v>124</v>
      </c>
      <c r="BM255" s="14" t="s">
        <v>458</v>
      </c>
    </row>
    <row r="256" spans="2:65" s="11" customFormat="1" ht="11.25">
      <c r="B256" s="143"/>
      <c r="D256" s="144" t="s">
        <v>126</v>
      </c>
      <c r="E256" s="145" t="s">
        <v>3</v>
      </c>
      <c r="F256" s="146" t="s">
        <v>454</v>
      </c>
      <c r="H256" s="147">
        <v>18</v>
      </c>
      <c r="I256" s="148"/>
      <c r="L256" s="143"/>
      <c r="M256" s="149"/>
      <c r="T256" s="150"/>
      <c r="AT256" s="145" t="s">
        <v>126</v>
      </c>
      <c r="AU256" s="145" t="s">
        <v>83</v>
      </c>
      <c r="AV256" s="11" t="s">
        <v>83</v>
      </c>
      <c r="AW256" s="11" t="s">
        <v>34</v>
      </c>
      <c r="AX256" s="11" t="s">
        <v>81</v>
      </c>
      <c r="AY256" s="145" t="s">
        <v>117</v>
      </c>
    </row>
    <row r="257" spans="2:65" s="10" customFormat="1" ht="22.9" customHeight="1">
      <c r="B257" s="118"/>
      <c r="D257" s="119" t="s">
        <v>72</v>
      </c>
      <c r="E257" s="128" t="s">
        <v>459</v>
      </c>
      <c r="F257" s="128" t="s">
        <v>460</v>
      </c>
      <c r="I257" s="121"/>
      <c r="J257" s="129">
        <f>BK257</f>
        <v>0</v>
      </c>
      <c r="L257" s="118"/>
      <c r="M257" s="123"/>
      <c r="P257" s="124">
        <f>SUM(P258:P264)</f>
        <v>0</v>
      </c>
      <c r="R257" s="124">
        <f>SUM(R258:R264)</f>
        <v>0</v>
      </c>
      <c r="T257" s="125">
        <f>SUM(T258:T264)</f>
        <v>0</v>
      </c>
      <c r="AR257" s="119" t="s">
        <v>81</v>
      </c>
      <c r="AT257" s="126" t="s">
        <v>72</v>
      </c>
      <c r="AU257" s="126" t="s">
        <v>81</v>
      </c>
      <c r="AY257" s="119" t="s">
        <v>117</v>
      </c>
      <c r="BK257" s="127">
        <f>SUM(BK258:BK264)</f>
        <v>0</v>
      </c>
    </row>
    <row r="258" spans="2:65" s="1" customFormat="1" ht="16.5" customHeight="1">
      <c r="B258" s="130"/>
      <c r="C258" s="131" t="s">
        <v>461</v>
      </c>
      <c r="D258" s="131" t="s">
        <v>119</v>
      </c>
      <c r="E258" s="132" t="s">
        <v>462</v>
      </c>
      <c r="F258" s="133" t="s">
        <v>463</v>
      </c>
      <c r="G258" s="134" t="s">
        <v>250</v>
      </c>
      <c r="H258" s="135">
        <v>463.44400000000002</v>
      </c>
      <c r="I258" s="136"/>
      <c r="J258" s="137">
        <f>ROUND(I258*H258,2)</f>
        <v>0</v>
      </c>
      <c r="K258" s="133" t="s">
        <v>123</v>
      </c>
      <c r="L258" s="28"/>
      <c r="M258" s="138" t="s">
        <v>3</v>
      </c>
      <c r="N258" s="139" t="s">
        <v>44</v>
      </c>
      <c r="P258" s="140">
        <f>O258*H258</f>
        <v>0</v>
      </c>
      <c r="Q258" s="140">
        <v>0</v>
      </c>
      <c r="R258" s="140">
        <f>Q258*H258</f>
        <v>0</v>
      </c>
      <c r="S258" s="140">
        <v>0</v>
      </c>
      <c r="T258" s="141">
        <f>S258*H258</f>
        <v>0</v>
      </c>
      <c r="AR258" s="14" t="s">
        <v>124</v>
      </c>
      <c r="AT258" s="14" t="s">
        <v>119</v>
      </c>
      <c r="AU258" s="14" t="s">
        <v>83</v>
      </c>
      <c r="AY258" s="14" t="s">
        <v>117</v>
      </c>
      <c r="BE258" s="142">
        <f>IF(N258="základní",J258,0)</f>
        <v>0</v>
      </c>
      <c r="BF258" s="142">
        <f>IF(N258="snížená",J258,0)</f>
        <v>0</v>
      </c>
      <c r="BG258" s="142">
        <f>IF(N258="zákl. přenesená",J258,0)</f>
        <v>0</v>
      </c>
      <c r="BH258" s="142">
        <f>IF(N258="sníž. přenesená",J258,0)</f>
        <v>0</v>
      </c>
      <c r="BI258" s="142">
        <f>IF(N258="nulová",J258,0)</f>
        <v>0</v>
      </c>
      <c r="BJ258" s="14" t="s">
        <v>81</v>
      </c>
      <c r="BK258" s="142">
        <f>ROUND(I258*H258,2)</f>
        <v>0</v>
      </c>
      <c r="BL258" s="14" t="s">
        <v>124</v>
      </c>
      <c r="BM258" s="14" t="s">
        <v>464</v>
      </c>
    </row>
    <row r="259" spans="2:65" s="1" customFormat="1" ht="22.5" customHeight="1">
      <c r="B259" s="130"/>
      <c r="C259" s="131" t="s">
        <v>465</v>
      </c>
      <c r="D259" s="131" t="s">
        <v>119</v>
      </c>
      <c r="E259" s="132" t="s">
        <v>466</v>
      </c>
      <c r="F259" s="133" t="s">
        <v>467</v>
      </c>
      <c r="G259" s="134" t="s">
        <v>250</v>
      </c>
      <c r="H259" s="135">
        <v>4170.9960000000001</v>
      </c>
      <c r="I259" s="136"/>
      <c r="J259" s="137">
        <f>ROUND(I259*H259,2)</f>
        <v>0</v>
      </c>
      <c r="K259" s="133" t="s">
        <v>123</v>
      </c>
      <c r="L259" s="28"/>
      <c r="M259" s="138" t="s">
        <v>3</v>
      </c>
      <c r="N259" s="139" t="s">
        <v>44</v>
      </c>
      <c r="P259" s="140">
        <f>O259*H259</f>
        <v>0</v>
      </c>
      <c r="Q259" s="140">
        <v>0</v>
      </c>
      <c r="R259" s="140">
        <f>Q259*H259</f>
        <v>0</v>
      </c>
      <c r="S259" s="140">
        <v>0</v>
      </c>
      <c r="T259" s="141">
        <f>S259*H259</f>
        <v>0</v>
      </c>
      <c r="AR259" s="14" t="s">
        <v>124</v>
      </c>
      <c r="AT259" s="14" t="s">
        <v>119</v>
      </c>
      <c r="AU259" s="14" t="s">
        <v>83</v>
      </c>
      <c r="AY259" s="14" t="s">
        <v>117</v>
      </c>
      <c r="BE259" s="142">
        <f>IF(N259="základní",J259,0)</f>
        <v>0</v>
      </c>
      <c r="BF259" s="142">
        <f>IF(N259="snížená",J259,0)</f>
        <v>0</v>
      </c>
      <c r="BG259" s="142">
        <f>IF(N259="zákl. přenesená",J259,0)</f>
        <v>0</v>
      </c>
      <c r="BH259" s="142">
        <f>IF(N259="sníž. přenesená",J259,0)</f>
        <v>0</v>
      </c>
      <c r="BI259" s="142">
        <f>IF(N259="nulová",J259,0)</f>
        <v>0</v>
      </c>
      <c r="BJ259" s="14" t="s">
        <v>81</v>
      </c>
      <c r="BK259" s="142">
        <f>ROUND(I259*H259,2)</f>
        <v>0</v>
      </c>
      <c r="BL259" s="14" t="s">
        <v>124</v>
      </c>
      <c r="BM259" s="14" t="s">
        <v>468</v>
      </c>
    </row>
    <row r="260" spans="2:65" s="11" customFormat="1" ht="11.25">
      <c r="B260" s="143"/>
      <c r="D260" s="144" t="s">
        <v>126</v>
      </c>
      <c r="F260" s="146" t="s">
        <v>469</v>
      </c>
      <c r="H260" s="147">
        <v>4170.9960000000001</v>
      </c>
      <c r="I260" s="148"/>
      <c r="L260" s="143"/>
      <c r="M260" s="149"/>
      <c r="T260" s="150"/>
      <c r="AT260" s="145" t="s">
        <v>126</v>
      </c>
      <c r="AU260" s="145" t="s">
        <v>83</v>
      </c>
      <c r="AV260" s="11" t="s">
        <v>83</v>
      </c>
      <c r="AW260" s="11" t="s">
        <v>4</v>
      </c>
      <c r="AX260" s="11" t="s">
        <v>81</v>
      </c>
      <c r="AY260" s="145" t="s">
        <v>117</v>
      </c>
    </row>
    <row r="261" spans="2:65" s="1" customFormat="1" ht="22.5" customHeight="1">
      <c r="B261" s="130"/>
      <c r="C261" s="131" t="s">
        <v>470</v>
      </c>
      <c r="D261" s="131" t="s">
        <v>119</v>
      </c>
      <c r="E261" s="132" t="s">
        <v>471</v>
      </c>
      <c r="F261" s="133" t="s">
        <v>472</v>
      </c>
      <c r="G261" s="134" t="s">
        <v>250</v>
      </c>
      <c r="H261" s="135">
        <v>141.88399999999999</v>
      </c>
      <c r="I261" s="136"/>
      <c r="J261" s="137">
        <f>ROUND(I261*H261,2)</f>
        <v>0</v>
      </c>
      <c r="K261" s="133" t="s">
        <v>123</v>
      </c>
      <c r="L261" s="28"/>
      <c r="M261" s="138" t="s">
        <v>3</v>
      </c>
      <c r="N261" s="139" t="s">
        <v>44</v>
      </c>
      <c r="P261" s="140">
        <f>O261*H261</f>
        <v>0</v>
      </c>
      <c r="Q261" s="140">
        <v>0</v>
      </c>
      <c r="R261" s="140">
        <f>Q261*H261</f>
        <v>0</v>
      </c>
      <c r="S261" s="140">
        <v>0</v>
      </c>
      <c r="T261" s="141">
        <f>S261*H261</f>
        <v>0</v>
      </c>
      <c r="AR261" s="14" t="s">
        <v>124</v>
      </c>
      <c r="AT261" s="14" t="s">
        <v>119</v>
      </c>
      <c r="AU261" s="14" t="s">
        <v>83</v>
      </c>
      <c r="AY261" s="14" t="s">
        <v>117</v>
      </c>
      <c r="BE261" s="142">
        <f>IF(N261="základní",J261,0)</f>
        <v>0</v>
      </c>
      <c r="BF261" s="142">
        <f>IF(N261="snížená",J261,0)</f>
        <v>0</v>
      </c>
      <c r="BG261" s="142">
        <f>IF(N261="zákl. přenesená",J261,0)</f>
        <v>0</v>
      </c>
      <c r="BH261" s="142">
        <f>IF(N261="sníž. přenesená",J261,0)</f>
        <v>0</v>
      </c>
      <c r="BI261" s="142">
        <f>IF(N261="nulová",J261,0)</f>
        <v>0</v>
      </c>
      <c r="BJ261" s="14" t="s">
        <v>81</v>
      </c>
      <c r="BK261" s="142">
        <f>ROUND(I261*H261,2)</f>
        <v>0</v>
      </c>
      <c r="BL261" s="14" t="s">
        <v>124</v>
      </c>
      <c r="BM261" s="14" t="s">
        <v>473</v>
      </c>
    </row>
    <row r="262" spans="2:65" s="11" customFormat="1" ht="11.25">
      <c r="B262" s="143"/>
      <c r="D262" s="144" t="s">
        <v>126</v>
      </c>
      <c r="E262" s="145" t="s">
        <v>3</v>
      </c>
      <c r="F262" s="146" t="s">
        <v>474</v>
      </c>
      <c r="H262" s="147">
        <v>141.88399999999999</v>
      </c>
      <c r="I262" s="148"/>
      <c r="L262" s="143"/>
      <c r="M262" s="149"/>
      <c r="T262" s="150"/>
      <c r="AT262" s="145" t="s">
        <v>126</v>
      </c>
      <c r="AU262" s="145" t="s">
        <v>83</v>
      </c>
      <c r="AV262" s="11" t="s">
        <v>83</v>
      </c>
      <c r="AW262" s="11" t="s">
        <v>34</v>
      </c>
      <c r="AX262" s="11" t="s">
        <v>81</v>
      </c>
      <c r="AY262" s="145" t="s">
        <v>117</v>
      </c>
    </row>
    <row r="263" spans="2:65" s="1" customFormat="1" ht="22.5" customHeight="1">
      <c r="B263" s="130"/>
      <c r="C263" s="131" t="s">
        <v>475</v>
      </c>
      <c r="D263" s="131" t="s">
        <v>119</v>
      </c>
      <c r="E263" s="132" t="s">
        <v>476</v>
      </c>
      <c r="F263" s="133" t="s">
        <v>249</v>
      </c>
      <c r="G263" s="134" t="s">
        <v>250</v>
      </c>
      <c r="H263" s="135">
        <v>321.56</v>
      </c>
      <c r="I263" s="136"/>
      <c r="J263" s="137">
        <f>ROUND(I263*H263,2)</f>
        <v>0</v>
      </c>
      <c r="K263" s="133" t="s">
        <v>123</v>
      </c>
      <c r="L263" s="28"/>
      <c r="M263" s="138" t="s">
        <v>3</v>
      </c>
      <c r="N263" s="139" t="s">
        <v>44</v>
      </c>
      <c r="P263" s="140">
        <f>O263*H263</f>
        <v>0</v>
      </c>
      <c r="Q263" s="140">
        <v>0</v>
      </c>
      <c r="R263" s="140">
        <f>Q263*H263</f>
        <v>0</v>
      </c>
      <c r="S263" s="140">
        <v>0</v>
      </c>
      <c r="T263" s="141">
        <f>S263*H263</f>
        <v>0</v>
      </c>
      <c r="AR263" s="14" t="s">
        <v>124</v>
      </c>
      <c r="AT263" s="14" t="s">
        <v>119</v>
      </c>
      <c r="AU263" s="14" t="s">
        <v>83</v>
      </c>
      <c r="AY263" s="14" t="s">
        <v>117</v>
      </c>
      <c r="BE263" s="142">
        <f>IF(N263="základní",J263,0)</f>
        <v>0</v>
      </c>
      <c r="BF263" s="142">
        <f>IF(N263="snížená",J263,0)</f>
        <v>0</v>
      </c>
      <c r="BG263" s="142">
        <f>IF(N263="zákl. přenesená",J263,0)</f>
        <v>0</v>
      </c>
      <c r="BH263" s="142">
        <f>IF(N263="sníž. přenesená",J263,0)</f>
        <v>0</v>
      </c>
      <c r="BI263" s="142">
        <f>IF(N263="nulová",J263,0)</f>
        <v>0</v>
      </c>
      <c r="BJ263" s="14" t="s">
        <v>81</v>
      </c>
      <c r="BK263" s="142">
        <f>ROUND(I263*H263,2)</f>
        <v>0</v>
      </c>
      <c r="BL263" s="14" t="s">
        <v>124</v>
      </c>
      <c r="BM263" s="14" t="s">
        <v>477</v>
      </c>
    </row>
    <row r="264" spans="2:65" s="11" customFormat="1" ht="11.25">
      <c r="B264" s="143"/>
      <c r="D264" s="144" t="s">
        <v>126</v>
      </c>
      <c r="E264" s="145" t="s">
        <v>3</v>
      </c>
      <c r="F264" s="146" t="s">
        <v>478</v>
      </c>
      <c r="H264" s="147">
        <v>321.56</v>
      </c>
      <c r="I264" s="148"/>
      <c r="L264" s="143"/>
      <c r="M264" s="149"/>
      <c r="T264" s="150"/>
      <c r="AT264" s="145" t="s">
        <v>126</v>
      </c>
      <c r="AU264" s="145" t="s">
        <v>83</v>
      </c>
      <c r="AV264" s="11" t="s">
        <v>83</v>
      </c>
      <c r="AW264" s="11" t="s">
        <v>34</v>
      </c>
      <c r="AX264" s="11" t="s">
        <v>81</v>
      </c>
      <c r="AY264" s="145" t="s">
        <v>117</v>
      </c>
    </row>
    <row r="265" spans="2:65" s="10" customFormat="1" ht="22.9" customHeight="1">
      <c r="B265" s="118"/>
      <c r="D265" s="119" t="s">
        <v>72</v>
      </c>
      <c r="E265" s="128" t="s">
        <v>479</v>
      </c>
      <c r="F265" s="128" t="s">
        <v>480</v>
      </c>
      <c r="I265" s="121"/>
      <c r="J265" s="129">
        <f>BK265</f>
        <v>0</v>
      </c>
      <c r="L265" s="118"/>
      <c r="M265" s="123"/>
      <c r="P265" s="124">
        <f>P266</f>
        <v>0</v>
      </c>
      <c r="R265" s="124">
        <f>R266</f>
        <v>0</v>
      </c>
      <c r="T265" s="125">
        <f>T266</f>
        <v>0</v>
      </c>
      <c r="AR265" s="119" t="s">
        <v>81</v>
      </c>
      <c r="AT265" s="126" t="s">
        <v>72</v>
      </c>
      <c r="AU265" s="126" t="s">
        <v>81</v>
      </c>
      <c r="AY265" s="119" t="s">
        <v>117</v>
      </c>
      <c r="BK265" s="127">
        <f>BK266</f>
        <v>0</v>
      </c>
    </row>
    <row r="266" spans="2:65" s="1" customFormat="1" ht="22.5" customHeight="1">
      <c r="B266" s="130"/>
      <c r="C266" s="131" t="s">
        <v>481</v>
      </c>
      <c r="D266" s="131" t="s">
        <v>119</v>
      </c>
      <c r="E266" s="132" t="s">
        <v>482</v>
      </c>
      <c r="F266" s="133" t="s">
        <v>483</v>
      </c>
      <c r="G266" s="134" t="s">
        <v>250</v>
      </c>
      <c r="H266" s="135">
        <v>142.053</v>
      </c>
      <c r="I266" s="136"/>
      <c r="J266" s="137">
        <f>ROUND(I266*H266,2)</f>
        <v>0</v>
      </c>
      <c r="K266" s="133" t="s">
        <v>123</v>
      </c>
      <c r="L266" s="28"/>
      <c r="M266" s="138" t="s">
        <v>3</v>
      </c>
      <c r="N266" s="139" t="s">
        <v>44</v>
      </c>
      <c r="P266" s="140">
        <f>O266*H266</f>
        <v>0</v>
      </c>
      <c r="Q266" s="140">
        <v>0</v>
      </c>
      <c r="R266" s="140">
        <f>Q266*H266</f>
        <v>0</v>
      </c>
      <c r="S266" s="140">
        <v>0</v>
      </c>
      <c r="T266" s="141">
        <f>S266*H266</f>
        <v>0</v>
      </c>
      <c r="AR266" s="14" t="s">
        <v>124</v>
      </c>
      <c r="AT266" s="14" t="s">
        <v>119</v>
      </c>
      <c r="AU266" s="14" t="s">
        <v>83</v>
      </c>
      <c r="AY266" s="14" t="s">
        <v>117</v>
      </c>
      <c r="BE266" s="142">
        <f>IF(N266="základní",J266,0)</f>
        <v>0</v>
      </c>
      <c r="BF266" s="142">
        <f>IF(N266="snížená",J266,0)</f>
        <v>0</v>
      </c>
      <c r="BG266" s="142">
        <f>IF(N266="zákl. přenesená",J266,0)</f>
        <v>0</v>
      </c>
      <c r="BH266" s="142">
        <f>IF(N266="sníž. přenesená",J266,0)</f>
        <v>0</v>
      </c>
      <c r="BI266" s="142">
        <f>IF(N266="nulová",J266,0)</f>
        <v>0</v>
      </c>
      <c r="BJ266" s="14" t="s">
        <v>81</v>
      </c>
      <c r="BK266" s="142">
        <f>ROUND(I266*H266,2)</f>
        <v>0</v>
      </c>
      <c r="BL266" s="14" t="s">
        <v>124</v>
      </c>
      <c r="BM266" s="14" t="s">
        <v>484</v>
      </c>
    </row>
    <row r="267" spans="2:65" s="10" customFormat="1" ht="25.9" customHeight="1">
      <c r="B267" s="118"/>
      <c r="D267" s="119" t="s">
        <v>72</v>
      </c>
      <c r="E267" s="120" t="s">
        <v>271</v>
      </c>
      <c r="F267" s="120" t="s">
        <v>485</v>
      </c>
      <c r="I267" s="121"/>
      <c r="J267" s="122">
        <f>BK267</f>
        <v>0</v>
      </c>
      <c r="L267" s="118"/>
      <c r="M267" s="123"/>
      <c r="P267" s="124">
        <f>P268</f>
        <v>0</v>
      </c>
      <c r="R267" s="124">
        <f>R268</f>
        <v>101.90827976999999</v>
      </c>
      <c r="T267" s="125">
        <f>T268</f>
        <v>0</v>
      </c>
      <c r="AR267" s="119" t="s">
        <v>132</v>
      </c>
      <c r="AT267" s="126" t="s">
        <v>72</v>
      </c>
      <c r="AU267" s="126" t="s">
        <v>73</v>
      </c>
      <c r="AY267" s="119" t="s">
        <v>117</v>
      </c>
      <c r="BK267" s="127">
        <f>BK268</f>
        <v>0</v>
      </c>
    </row>
    <row r="268" spans="2:65" s="10" customFormat="1" ht="22.9" customHeight="1">
      <c r="B268" s="118"/>
      <c r="D268" s="119" t="s">
        <v>72</v>
      </c>
      <c r="E268" s="128" t="s">
        <v>486</v>
      </c>
      <c r="F268" s="128" t="s">
        <v>487</v>
      </c>
      <c r="I268" s="121"/>
      <c r="J268" s="129">
        <f>BK268</f>
        <v>0</v>
      </c>
      <c r="L268" s="118"/>
      <c r="M268" s="123"/>
      <c r="P268" s="124">
        <f>SUM(P269:P299)</f>
        <v>0</v>
      </c>
      <c r="R268" s="124">
        <f>SUM(R269:R299)</f>
        <v>101.90827976999999</v>
      </c>
      <c r="T268" s="125">
        <f>SUM(T269:T299)</f>
        <v>0</v>
      </c>
      <c r="AR268" s="119" t="s">
        <v>132</v>
      </c>
      <c r="AT268" s="126" t="s">
        <v>72</v>
      </c>
      <c r="AU268" s="126" t="s">
        <v>81</v>
      </c>
      <c r="AY268" s="119" t="s">
        <v>117</v>
      </c>
      <c r="BK268" s="127">
        <f>SUM(BK269:BK299)</f>
        <v>0</v>
      </c>
    </row>
    <row r="269" spans="2:65" s="1" customFormat="1" ht="22.5" customHeight="1">
      <c r="B269" s="130"/>
      <c r="C269" s="131" t="s">
        <v>488</v>
      </c>
      <c r="D269" s="131" t="s">
        <v>119</v>
      </c>
      <c r="E269" s="132" t="s">
        <v>489</v>
      </c>
      <c r="F269" s="133" t="s">
        <v>490</v>
      </c>
      <c r="G269" s="134" t="s">
        <v>332</v>
      </c>
      <c r="H269" s="135">
        <v>336</v>
      </c>
      <c r="I269" s="136"/>
      <c r="J269" s="137">
        <f>ROUND(I269*H269,2)</f>
        <v>0</v>
      </c>
      <c r="K269" s="133" t="s">
        <v>491</v>
      </c>
      <c r="L269" s="28"/>
      <c r="M269" s="138" t="s">
        <v>3</v>
      </c>
      <c r="N269" s="139" t="s">
        <v>44</v>
      </c>
      <c r="P269" s="140">
        <f>O269*H269</f>
        <v>0</v>
      </c>
      <c r="Q269" s="140">
        <v>0</v>
      </c>
      <c r="R269" s="140">
        <f>Q269*H269</f>
        <v>0</v>
      </c>
      <c r="S269" s="140">
        <v>0</v>
      </c>
      <c r="T269" s="141">
        <f>S269*H269</f>
        <v>0</v>
      </c>
      <c r="AR269" s="14" t="s">
        <v>450</v>
      </c>
      <c r="AT269" s="14" t="s">
        <v>119</v>
      </c>
      <c r="AU269" s="14" t="s">
        <v>83</v>
      </c>
      <c r="AY269" s="14" t="s">
        <v>117</v>
      </c>
      <c r="BE269" s="142">
        <f>IF(N269="základní",J269,0)</f>
        <v>0</v>
      </c>
      <c r="BF269" s="142">
        <f>IF(N269="snížená",J269,0)</f>
        <v>0</v>
      </c>
      <c r="BG269" s="142">
        <f>IF(N269="zákl. přenesená",J269,0)</f>
        <v>0</v>
      </c>
      <c r="BH269" s="142">
        <f>IF(N269="sníž. přenesená",J269,0)</f>
        <v>0</v>
      </c>
      <c r="BI269" s="142">
        <f>IF(N269="nulová",J269,0)</f>
        <v>0</v>
      </c>
      <c r="BJ269" s="14" t="s">
        <v>81</v>
      </c>
      <c r="BK269" s="142">
        <f>ROUND(I269*H269,2)</f>
        <v>0</v>
      </c>
      <c r="BL269" s="14" t="s">
        <v>450</v>
      </c>
      <c r="BM269" s="14" t="s">
        <v>492</v>
      </c>
    </row>
    <row r="270" spans="2:65" s="12" customFormat="1" ht="11.25">
      <c r="B270" s="151"/>
      <c r="D270" s="144" t="s">
        <v>126</v>
      </c>
      <c r="E270" s="152" t="s">
        <v>3</v>
      </c>
      <c r="F270" s="153" t="s">
        <v>493</v>
      </c>
      <c r="H270" s="152" t="s">
        <v>3</v>
      </c>
      <c r="I270" s="154"/>
      <c r="L270" s="151"/>
      <c r="M270" s="155"/>
      <c r="T270" s="156"/>
      <c r="AT270" s="152" t="s">
        <v>126</v>
      </c>
      <c r="AU270" s="152" t="s">
        <v>83</v>
      </c>
      <c r="AV270" s="12" t="s">
        <v>81</v>
      </c>
      <c r="AW270" s="12" t="s">
        <v>34</v>
      </c>
      <c r="AX270" s="12" t="s">
        <v>73</v>
      </c>
      <c r="AY270" s="152" t="s">
        <v>117</v>
      </c>
    </row>
    <row r="271" spans="2:65" s="11" customFormat="1" ht="11.25">
      <c r="B271" s="143"/>
      <c r="D271" s="144" t="s">
        <v>126</v>
      </c>
      <c r="E271" s="145" t="s">
        <v>3</v>
      </c>
      <c r="F271" s="146" t="s">
        <v>494</v>
      </c>
      <c r="H271" s="147">
        <v>53</v>
      </c>
      <c r="I271" s="148"/>
      <c r="L271" s="143"/>
      <c r="M271" s="149"/>
      <c r="T271" s="150"/>
      <c r="AT271" s="145" t="s">
        <v>126</v>
      </c>
      <c r="AU271" s="145" t="s">
        <v>83</v>
      </c>
      <c r="AV271" s="11" t="s">
        <v>83</v>
      </c>
      <c r="AW271" s="11" t="s">
        <v>34</v>
      </c>
      <c r="AX271" s="11" t="s">
        <v>73</v>
      </c>
      <c r="AY271" s="145" t="s">
        <v>117</v>
      </c>
    </row>
    <row r="272" spans="2:65" s="11" customFormat="1" ht="11.25">
      <c r="B272" s="143"/>
      <c r="D272" s="144" t="s">
        <v>126</v>
      </c>
      <c r="E272" s="145" t="s">
        <v>3</v>
      </c>
      <c r="F272" s="146" t="s">
        <v>495</v>
      </c>
      <c r="H272" s="147">
        <v>50</v>
      </c>
      <c r="I272" s="148"/>
      <c r="L272" s="143"/>
      <c r="M272" s="149"/>
      <c r="T272" s="150"/>
      <c r="AT272" s="145" t="s">
        <v>126</v>
      </c>
      <c r="AU272" s="145" t="s">
        <v>83</v>
      </c>
      <c r="AV272" s="11" t="s">
        <v>83</v>
      </c>
      <c r="AW272" s="11" t="s">
        <v>34</v>
      </c>
      <c r="AX272" s="11" t="s">
        <v>73</v>
      </c>
      <c r="AY272" s="145" t="s">
        <v>117</v>
      </c>
    </row>
    <row r="273" spans="2:65" s="11" customFormat="1" ht="11.25">
      <c r="B273" s="143"/>
      <c r="D273" s="144" t="s">
        <v>126</v>
      </c>
      <c r="E273" s="145" t="s">
        <v>3</v>
      </c>
      <c r="F273" s="146" t="s">
        <v>496</v>
      </c>
      <c r="H273" s="147">
        <v>53</v>
      </c>
      <c r="I273" s="148"/>
      <c r="L273" s="143"/>
      <c r="M273" s="149"/>
      <c r="T273" s="150"/>
      <c r="AT273" s="145" t="s">
        <v>126</v>
      </c>
      <c r="AU273" s="145" t="s">
        <v>83</v>
      </c>
      <c r="AV273" s="11" t="s">
        <v>83</v>
      </c>
      <c r="AW273" s="11" t="s">
        <v>34</v>
      </c>
      <c r="AX273" s="11" t="s">
        <v>73</v>
      </c>
      <c r="AY273" s="145" t="s">
        <v>117</v>
      </c>
    </row>
    <row r="274" spans="2:65" s="11" customFormat="1" ht="11.25">
      <c r="B274" s="143"/>
      <c r="D274" s="144" t="s">
        <v>126</v>
      </c>
      <c r="E274" s="145" t="s">
        <v>3</v>
      </c>
      <c r="F274" s="146" t="s">
        <v>497</v>
      </c>
      <c r="H274" s="147">
        <v>50</v>
      </c>
      <c r="I274" s="148"/>
      <c r="L274" s="143"/>
      <c r="M274" s="149"/>
      <c r="T274" s="150"/>
      <c r="AT274" s="145" t="s">
        <v>126</v>
      </c>
      <c r="AU274" s="145" t="s">
        <v>83</v>
      </c>
      <c r="AV274" s="11" t="s">
        <v>83</v>
      </c>
      <c r="AW274" s="11" t="s">
        <v>34</v>
      </c>
      <c r="AX274" s="11" t="s">
        <v>73</v>
      </c>
      <c r="AY274" s="145" t="s">
        <v>117</v>
      </c>
    </row>
    <row r="275" spans="2:65" s="11" customFormat="1" ht="11.25">
      <c r="B275" s="143"/>
      <c r="D275" s="144" t="s">
        <v>126</v>
      </c>
      <c r="E275" s="145" t="s">
        <v>3</v>
      </c>
      <c r="F275" s="146" t="s">
        <v>498</v>
      </c>
      <c r="H275" s="147">
        <v>130</v>
      </c>
      <c r="I275" s="148"/>
      <c r="L275" s="143"/>
      <c r="M275" s="149"/>
      <c r="T275" s="150"/>
      <c r="AT275" s="145" t="s">
        <v>126</v>
      </c>
      <c r="AU275" s="145" t="s">
        <v>83</v>
      </c>
      <c r="AV275" s="11" t="s">
        <v>83</v>
      </c>
      <c r="AW275" s="11" t="s">
        <v>34</v>
      </c>
      <c r="AX275" s="11" t="s">
        <v>73</v>
      </c>
      <c r="AY275" s="145" t="s">
        <v>117</v>
      </c>
    </row>
    <row r="276" spans="2:65" s="1" customFormat="1" ht="22.5" customHeight="1">
      <c r="B276" s="130"/>
      <c r="C276" s="131" t="s">
        <v>499</v>
      </c>
      <c r="D276" s="131" t="s">
        <v>119</v>
      </c>
      <c r="E276" s="132" t="s">
        <v>500</v>
      </c>
      <c r="F276" s="133" t="s">
        <v>501</v>
      </c>
      <c r="G276" s="134" t="s">
        <v>332</v>
      </c>
      <c r="H276" s="135">
        <v>336</v>
      </c>
      <c r="I276" s="136"/>
      <c r="J276" s="137">
        <f>ROUND(I276*H276,2)</f>
        <v>0</v>
      </c>
      <c r="K276" s="133" t="s">
        <v>491</v>
      </c>
      <c r="L276" s="28"/>
      <c r="M276" s="138" t="s">
        <v>3</v>
      </c>
      <c r="N276" s="139" t="s">
        <v>44</v>
      </c>
      <c r="P276" s="140">
        <f>O276*H276</f>
        <v>0</v>
      </c>
      <c r="Q276" s="140">
        <v>0.20300000000000001</v>
      </c>
      <c r="R276" s="140">
        <f>Q276*H276</f>
        <v>68.207999999999998</v>
      </c>
      <c r="S276" s="140">
        <v>0</v>
      </c>
      <c r="T276" s="141">
        <f>S276*H276</f>
        <v>0</v>
      </c>
      <c r="AR276" s="14" t="s">
        <v>450</v>
      </c>
      <c r="AT276" s="14" t="s">
        <v>119</v>
      </c>
      <c r="AU276" s="14" t="s">
        <v>83</v>
      </c>
      <c r="AY276" s="14" t="s">
        <v>117</v>
      </c>
      <c r="BE276" s="142">
        <f>IF(N276="základní",J276,0)</f>
        <v>0</v>
      </c>
      <c r="BF276" s="142">
        <f>IF(N276="snížená",J276,0)</f>
        <v>0</v>
      </c>
      <c r="BG276" s="142">
        <f>IF(N276="zákl. přenesená",J276,0)</f>
        <v>0</v>
      </c>
      <c r="BH276" s="142">
        <f>IF(N276="sníž. přenesená",J276,0)</f>
        <v>0</v>
      </c>
      <c r="BI276" s="142">
        <f>IF(N276="nulová",J276,0)</f>
        <v>0</v>
      </c>
      <c r="BJ276" s="14" t="s">
        <v>81</v>
      </c>
      <c r="BK276" s="142">
        <f>ROUND(I276*H276,2)</f>
        <v>0</v>
      </c>
      <c r="BL276" s="14" t="s">
        <v>450</v>
      </c>
      <c r="BM276" s="14" t="s">
        <v>502</v>
      </c>
    </row>
    <row r="277" spans="2:65" s="11" customFormat="1" ht="11.25">
      <c r="B277" s="143"/>
      <c r="D277" s="144" t="s">
        <v>126</v>
      </c>
      <c r="E277" s="145" t="s">
        <v>3</v>
      </c>
      <c r="F277" s="146" t="s">
        <v>503</v>
      </c>
      <c r="H277" s="147">
        <v>336</v>
      </c>
      <c r="I277" s="148"/>
      <c r="L277" s="143"/>
      <c r="M277" s="149"/>
      <c r="T277" s="150"/>
      <c r="AT277" s="145" t="s">
        <v>126</v>
      </c>
      <c r="AU277" s="145" t="s">
        <v>83</v>
      </c>
      <c r="AV277" s="11" t="s">
        <v>83</v>
      </c>
      <c r="AW277" s="11" t="s">
        <v>34</v>
      </c>
      <c r="AX277" s="11" t="s">
        <v>73</v>
      </c>
      <c r="AY277" s="145" t="s">
        <v>117</v>
      </c>
    </row>
    <row r="278" spans="2:65" s="1" customFormat="1" ht="16.5" customHeight="1">
      <c r="B278" s="130"/>
      <c r="C278" s="157" t="s">
        <v>504</v>
      </c>
      <c r="D278" s="157" t="s">
        <v>271</v>
      </c>
      <c r="E278" s="158" t="s">
        <v>505</v>
      </c>
      <c r="F278" s="159" t="s">
        <v>506</v>
      </c>
      <c r="G278" s="160" t="s">
        <v>250</v>
      </c>
      <c r="H278" s="161">
        <v>33.6</v>
      </c>
      <c r="I278" s="162"/>
      <c r="J278" s="163">
        <f>ROUND(I278*H278,2)</f>
        <v>0</v>
      </c>
      <c r="K278" s="159" t="s">
        <v>491</v>
      </c>
      <c r="L278" s="164"/>
      <c r="M278" s="165" t="s">
        <v>3</v>
      </c>
      <c r="N278" s="166" t="s">
        <v>44</v>
      </c>
      <c r="P278" s="140">
        <f>O278*H278</f>
        <v>0</v>
      </c>
      <c r="Q278" s="140">
        <v>1</v>
      </c>
      <c r="R278" s="140">
        <f>Q278*H278</f>
        <v>33.6</v>
      </c>
      <c r="S278" s="140">
        <v>0</v>
      </c>
      <c r="T278" s="141">
        <f>S278*H278</f>
        <v>0</v>
      </c>
      <c r="AR278" s="14" t="s">
        <v>507</v>
      </c>
      <c r="AT278" s="14" t="s">
        <v>271</v>
      </c>
      <c r="AU278" s="14" t="s">
        <v>83</v>
      </c>
      <c r="AY278" s="14" t="s">
        <v>117</v>
      </c>
      <c r="BE278" s="142">
        <f>IF(N278="základní",J278,0)</f>
        <v>0</v>
      </c>
      <c r="BF278" s="142">
        <f>IF(N278="snížená",J278,0)</f>
        <v>0</v>
      </c>
      <c r="BG278" s="142">
        <f>IF(N278="zákl. přenesená",J278,0)</f>
        <v>0</v>
      </c>
      <c r="BH278" s="142">
        <f>IF(N278="sníž. přenesená",J278,0)</f>
        <v>0</v>
      </c>
      <c r="BI278" s="142">
        <f>IF(N278="nulová",J278,0)</f>
        <v>0</v>
      </c>
      <c r="BJ278" s="14" t="s">
        <v>81</v>
      </c>
      <c r="BK278" s="142">
        <f>ROUND(I278*H278,2)</f>
        <v>0</v>
      </c>
      <c r="BL278" s="14" t="s">
        <v>450</v>
      </c>
      <c r="BM278" s="14" t="s">
        <v>508</v>
      </c>
    </row>
    <row r="279" spans="2:65" s="11" customFormat="1" ht="11.25">
      <c r="B279" s="143"/>
      <c r="D279" s="144" t="s">
        <v>126</v>
      </c>
      <c r="E279" s="145" t="s">
        <v>3</v>
      </c>
      <c r="F279" s="146" t="s">
        <v>509</v>
      </c>
      <c r="H279" s="147">
        <v>33.6</v>
      </c>
      <c r="I279" s="148"/>
      <c r="L279" s="143"/>
      <c r="M279" s="149"/>
      <c r="T279" s="150"/>
      <c r="AT279" s="145" t="s">
        <v>126</v>
      </c>
      <c r="AU279" s="145" t="s">
        <v>83</v>
      </c>
      <c r="AV279" s="11" t="s">
        <v>83</v>
      </c>
      <c r="AW279" s="11" t="s">
        <v>34</v>
      </c>
      <c r="AX279" s="11" t="s">
        <v>73</v>
      </c>
      <c r="AY279" s="145" t="s">
        <v>117</v>
      </c>
    </row>
    <row r="280" spans="2:65" s="1" customFormat="1" ht="16.5" customHeight="1">
      <c r="B280" s="130"/>
      <c r="C280" s="131" t="s">
        <v>510</v>
      </c>
      <c r="D280" s="131" t="s">
        <v>119</v>
      </c>
      <c r="E280" s="132" t="s">
        <v>511</v>
      </c>
      <c r="F280" s="133" t="s">
        <v>512</v>
      </c>
      <c r="G280" s="134" t="s">
        <v>332</v>
      </c>
      <c r="H280" s="135">
        <v>436</v>
      </c>
      <c r="I280" s="136"/>
      <c r="J280" s="137">
        <f>ROUND(I280*H280,2)</f>
        <v>0</v>
      </c>
      <c r="K280" s="133" t="s">
        <v>513</v>
      </c>
      <c r="L280" s="28"/>
      <c r="M280" s="138" t="s">
        <v>3</v>
      </c>
      <c r="N280" s="139" t="s">
        <v>44</v>
      </c>
      <c r="P280" s="140">
        <f>O280*H280</f>
        <v>0</v>
      </c>
      <c r="Q280" s="140">
        <v>0</v>
      </c>
      <c r="R280" s="140">
        <f>Q280*H280</f>
        <v>0</v>
      </c>
      <c r="S280" s="140">
        <v>0</v>
      </c>
      <c r="T280" s="141">
        <f>S280*H280</f>
        <v>0</v>
      </c>
      <c r="AR280" s="14" t="s">
        <v>450</v>
      </c>
      <c r="AT280" s="14" t="s">
        <v>119</v>
      </c>
      <c r="AU280" s="14" t="s">
        <v>83</v>
      </c>
      <c r="AY280" s="14" t="s">
        <v>117</v>
      </c>
      <c r="BE280" s="142">
        <f>IF(N280="základní",J280,0)</f>
        <v>0</v>
      </c>
      <c r="BF280" s="142">
        <f>IF(N280="snížená",J280,0)</f>
        <v>0</v>
      </c>
      <c r="BG280" s="142">
        <f>IF(N280="zákl. přenesená",J280,0)</f>
        <v>0</v>
      </c>
      <c r="BH280" s="142">
        <f>IF(N280="sníž. přenesená",J280,0)</f>
        <v>0</v>
      </c>
      <c r="BI280" s="142">
        <f>IF(N280="nulová",J280,0)</f>
        <v>0</v>
      </c>
      <c r="BJ280" s="14" t="s">
        <v>81</v>
      </c>
      <c r="BK280" s="142">
        <f>ROUND(I280*H280,2)</f>
        <v>0</v>
      </c>
      <c r="BL280" s="14" t="s">
        <v>450</v>
      </c>
      <c r="BM280" s="14" t="s">
        <v>514</v>
      </c>
    </row>
    <row r="281" spans="2:65" s="11" customFormat="1" ht="11.25">
      <c r="B281" s="143"/>
      <c r="D281" s="144" t="s">
        <v>126</v>
      </c>
      <c r="E281" s="145" t="s">
        <v>3</v>
      </c>
      <c r="F281" s="146" t="s">
        <v>515</v>
      </c>
      <c r="H281" s="147">
        <v>53</v>
      </c>
      <c r="I281" s="148"/>
      <c r="L281" s="143"/>
      <c r="M281" s="149"/>
      <c r="T281" s="150"/>
      <c r="AT281" s="145" t="s">
        <v>126</v>
      </c>
      <c r="AU281" s="145" t="s">
        <v>83</v>
      </c>
      <c r="AV281" s="11" t="s">
        <v>83</v>
      </c>
      <c r="AW281" s="11" t="s">
        <v>34</v>
      </c>
      <c r="AX281" s="11" t="s">
        <v>73</v>
      </c>
      <c r="AY281" s="145" t="s">
        <v>117</v>
      </c>
    </row>
    <row r="282" spans="2:65" s="11" customFormat="1" ht="11.25">
      <c r="B282" s="143"/>
      <c r="D282" s="144" t="s">
        <v>126</v>
      </c>
      <c r="E282" s="145" t="s">
        <v>3</v>
      </c>
      <c r="F282" s="146" t="s">
        <v>516</v>
      </c>
      <c r="H282" s="147">
        <v>100</v>
      </c>
      <c r="I282" s="148"/>
      <c r="L282" s="143"/>
      <c r="M282" s="149"/>
      <c r="T282" s="150"/>
      <c r="AT282" s="145" t="s">
        <v>126</v>
      </c>
      <c r="AU282" s="145" t="s">
        <v>83</v>
      </c>
      <c r="AV282" s="11" t="s">
        <v>83</v>
      </c>
      <c r="AW282" s="11" t="s">
        <v>34</v>
      </c>
      <c r="AX282" s="11" t="s">
        <v>73</v>
      </c>
      <c r="AY282" s="145" t="s">
        <v>117</v>
      </c>
    </row>
    <row r="283" spans="2:65" s="11" customFormat="1" ht="11.25">
      <c r="B283" s="143"/>
      <c r="D283" s="144" t="s">
        <v>126</v>
      </c>
      <c r="E283" s="145" t="s">
        <v>3</v>
      </c>
      <c r="F283" s="146" t="s">
        <v>517</v>
      </c>
      <c r="H283" s="147">
        <v>53</v>
      </c>
      <c r="I283" s="148"/>
      <c r="L283" s="143"/>
      <c r="M283" s="149"/>
      <c r="T283" s="150"/>
      <c r="AT283" s="145" t="s">
        <v>126</v>
      </c>
      <c r="AU283" s="145" t="s">
        <v>83</v>
      </c>
      <c r="AV283" s="11" t="s">
        <v>83</v>
      </c>
      <c r="AW283" s="11" t="s">
        <v>34</v>
      </c>
      <c r="AX283" s="11" t="s">
        <v>73</v>
      </c>
      <c r="AY283" s="145" t="s">
        <v>117</v>
      </c>
    </row>
    <row r="284" spans="2:65" s="11" customFormat="1" ht="11.25">
      <c r="B284" s="143"/>
      <c r="D284" s="144" t="s">
        <v>126</v>
      </c>
      <c r="E284" s="145" t="s">
        <v>3</v>
      </c>
      <c r="F284" s="146" t="s">
        <v>518</v>
      </c>
      <c r="H284" s="147">
        <v>100</v>
      </c>
      <c r="I284" s="148"/>
      <c r="L284" s="143"/>
      <c r="M284" s="149"/>
      <c r="T284" s="150"/>
      <c r="AT284" s="145" t="s">
        <v>126</v>
      </c>
      <c r="AU284" s="145" t="s">
        <v>83</v>
      </c>
      <c r="AV284" s="11" t="s">
        <v>83</v>
      </c>
      <c r="AW284" s="11" t="s">
        <v>34</v>
      </c>
      <c r="AX284" s="11" t="s">
        <v>73</v>
      </c>
      <c r="AY284" s="145" t="s">
        <v>117</v>
      </c>
    </row>
    <row r="285" spans="2:65" s="11" customFormat="1" ht="11.25">
      <c r="B285" s="143"/>
      <c r="D285" s="144" t="s">
        <v>126</v>
      </c>
      <c r="E285" s="145" t="s">
        <v>3</v>
      </c>
      <c r="F285" s="146" t="s">
        <v>519</v>
      </c>
      <c r="H285" s="147">
        <v>130</v>
      </c>
      <c r="I285" s="148"/>
      <c r="L285" s="143"/>
      <c r="M285" s="149"/>
      <c r="T285" s="150"/>
      <c r="AT285" s="145" t="s">
        <v>126</v>
      </c>
      <c r="AU285" s="145" t="s">
        <v>83</v>
      </c>
      <c r="AV285" s="11" t="s">
        <v>83</v>
      </c>
      <c r="AW285" s="11" t="s">
        <v>34</v>
      </c>
      <c r="AX285" s="11" t="s">
        <v>73</v>
      </c>
      <c r="AY285" s="145" t="s">
        <v>117</v>
      </c>
    </row>
    <row r="286" spans="2:65" s="1" customFormat="1" ht="16.5" customHeight="1">
      <c r="B286" s="130"/>
      <c r="C286" s="157" t="s">
        <v>520</v>
      </c>
      <c r="D286" s="157" t="s">
        <v>271</v>
      </c>
      <c r="E286" s="158" t="s">
        <v>521</v>
      </c>
      <c r="F286" s="159" t="s">
        <v>522</v>
      </c>
      <c r="G286" s="160" t="s">
        <v>523</v>
      </c>
      <c r="H286" s="161">
        <v>145.333</v>
      </c>
      <c r="I286" s="162"/>
      <c r="J286" s="163">
        <f>ROUND(I286*H286,2)</f>
        <v>0</v>
      </c>
      <c r="K286" s="159" t="s">
        <v>3</v>
      </c>
      <c r="L286" s="164"/>
      <c r="M286" s="165" t="s">
        <v>3</v>
      </c>
      <c r="N286" s="166" t="s">
        <v>44</v>
      </c>
      <c r="P286" s="140">
        <f>O286*H286</f>
        <v>0</v>
      </c>
      <c r="Q286" s="140">
        <v>6.8999999999999997E-4</v>
      </c>
      <c r="R286" s="140">
        <f>Q286*H286</f>
        <v>0.10027976999999999</v>
      </c>
      <c r="S286" s="140">
        <v>0</v>
      </c>
      <c r="T286" s="141">
        <f>S286*H286</f>
        <v>0</v>
      </c>
      <c r="AR286" s="14" t="s">
        <v>524</v>
      </c>
      <c r="AT286" s="14" t="s">
        <v>271</v>
      </c>
      <c r="AU286" s="14" t="s">
        <v>83</v>
      </c>
      <c r="AY286" s="14" t="s">
        <v>117</v>
      </c>
      <c r="BE286" s="142">
        <f>IF(N286="základní",J286,0)</f>
        <v>0</v>
      </c>
      <c r="BF286" s="142">
        <f>IF(N286="snížená",J286,0)</f>
        <v>0</v>
      </c>
      <c r="BG286" s="142">
        <f>IF(N286="zákl. přenesená",J286,0)</f>
        <v>0</v>
      </c>
      <c r="BH286" s="142">
        <f>IF(N286="sníž. přenesená",J286,0)</f>
        <v>0</v>
      </c>
      <c r="BI286" s="142">
        <f>IF(N286="nulová",J286,0)</f>
        <v>0</v>
      </c>
      <c r="BJ286" s="14" t="s">
        <v>81</v>
      </c>
      <c r="BK286" s="142">
        <f>ROUND(I286*H286,2)</f>
        <v>0</v>
      </c>
      <c r="BL286" s="14" t="s">
        <v>524</v>
      </c>
      <c r="BM286" s="14" t="s">
        <v>525</v>
      </c>
    </row>
    <row r="287" spans="2:65" s="12" customFormat="1" ht="11.25">
      <c r="B287" s="151"/>
      <c r="D287" s="144" t="s">
        <v>126</v>
      </c>
      <c r="E287" s="152" t="s">
        <v>3</v>
      </c>
      <c r="F287" s="153" t="s">
        <v>526</v>
      </c>
      <c r="H287" s="152" t="s">
        <v>3</v>
      </c>
      <c r="I287" s="154"/>
      <c r="L287" s="151"/>
      <c r="M287" s="155"/>
      <c r="T287" s="156"/>
      <c r="AT287" s="152" t="s">
        <v>126</v>
      </c>
      <c r="AU287" s="152" t="s">
        <v>83</v>
      </c>
      <c r="AV287" s="12" t="s">
        <v>81</v>
      </c>
      <c r="AW287" s="12" t="s">
        <v>34</v>
      </c>
      <c r="AX287" s="12" t="s">
        <v>73</v>
      </c>
      <c r="AY287" s="152" t="s">
        <v>117</v>
      </c>
    </row>
    <row r="288" spans="2:65" s="11" customFormat="1" ht="11.25">
      <c r="B288" s="143"/>
      <c r="D288" s="144" t="s">
        <v>126</v>
      </c>
      <c r="E288" s="145" t="s">
        <v>3</v>
      </c>
      <c r="F288" s="146" t="s">
        <v>527</v>
      </c>
      <c r="H288" s="147">
        <v>17.667000000000002</v>
      </c>
      <c r="I288" s="148"/>
      <c r="L288" s="143"/>
      <c r="M288" s="149"/>
      <c r="T288" s="150"/>
      <c r="AT288" s="145" t="s">
        <v>126</v>
      </c>
      <c r="AU288" s="145" t="s">
        <v>83</v>
      </c>
      <c r="AV288" s="11" t="s">
        <v>83</v>
      </c>
      <c r="AW288" s="11" t="s">
        <v>34</v>
      </c>
      <c r="AX288" s="11" t="s">
        <v>73</v>
      </c>
      <c r="AY288" s="145" t="s">
        <v>117</v>
      </c>
    </row>
    <row r="289" spans="2:65" s="11" customFormat="1" ht="11.25">
      <c r="B289" s="143"/>
      <c r="D289" s="144" t="s">
        <v>126</v>
      </c>
      <c r="E289" s="145" t="s">
        <v>3</v>
      </c>
      <c r="F289" s="146" t="s">
        <v>528</v>
      </c>
      <c r="H289" s="147">
        <v>33.332999999999998</v>
      </c>
      <c r="I289" s="148"/>
      <c r="L289" s="143"/>
      <c r="M289" s="149"/>
      <c r="T289" s="150"/>
      <c r="AT289" s="145" t="s">
        <v>126</v>
      </c>
      <c r="AU289" s="145" t="s">
        <v>83</v>
      </c>
      <c r="AV289" s="11" t="s">
        <v>83</v>
      </c>
      <c r="AW289" s="11" t="s">
        <v>34</v>
      </c>
      <c r="AX289" s="11" t="s">
        <v>73</v>
      </c>
      <c r="AY289" s="145" t="s">
        <v>117</v>
      </c>
    </row>
    <row r="290" spans="2:65" s="11" customFormat="1" ht="11.25">
      <c r="B290" s="143"/>
      <c r="D290" s="144" t="s">
        <v>126</v>
      </c>
      <c r="E290" s="145" t="s">
        <v>3</v>
      </c>
      <c r="F290" s="146" t="s">
        <v>529</v>
      </c>
      <c r="H290" s="147">
        <v>17.667000000000002</v>
      </c>
      <c r="I290" s="148"/>
      <c r="L290" s="143"/>
      <c r="M290" s="149"/>
      <c r="T290" s="150"/>
      <c r="AT290" s="145" t="s">
        <v>126</v>
      </c>
      <c r="AU290" s="145" t="s">
        <v>83</v>
      </c>
      <c r="AV290" s="11" t="s">
        <v>83</v>
      </c>
      <c r="AW290" s="11" t="s">
        <v>34</v>
      </c>
      <c r="AX290" s="11" t="s">
        <v>73</v>
      </c>
      <c r="AY290" s="145" t="s">
        <v>117</v>
      </c>
    </row>
    <row r="291" spans="2:65" s="11" customFormat="1" ht="11.25">
      <c r="B291" s="143"/>
      <c r="D291" s="144" t="s">
        <v>126</v>
      </c>
      <c r="E291" s="145" t="s">
        <v>3</v>
      </c>
      <c r="F291" s="146" t="s">
        <v>530</v>
      </c>
      <c r="H291" s="147">
        <v>33.332999999999998</v>
      </c>
      <c r="I291" s="148"/>
      <c r="L291" s="143"/>
      <c r="M291" s="149"/>
      <c r="T291" s="150"/>
      <c r="AT291" s="145" t="s">
        <v>126</v>
      </c>
      <c r="AU291" s="145" t="s">
        <v>83</v>
      </c>
      <c r="AV291" s="11" t="s">
        <v>83</v>
      </c>
      <c r="AW291" s="11" t="s">
        <v>34</v>
      </c>
      <c r="AX291" s="11" t="s">
        <v>73</v>
      </c>
      <c r="AY291" s="145" t="s">
        <v>117</v>
      </c>
    </row>
    <row r="292" spans="2:65" s="11" customFormat="1" ht="11.25">
      <c r="B292" s="143"/>
      <c r="D292" s="144" t="s">
        <v>126</v>
      </c>
      <c r="E292" s="145" t="s">
        <v>3</v>
      </c>
      <c r="F292" s="146" t="s">
        <v>531</v>
      </c>
      <c r="H292" s="147">
        <v>43.332999999999998</v>
      </c>
      <c r="I292" s="148"/>
      <c r="L292" s="143"/>
      <c r="M292" s="149"/>
      <c r="T292" s="150"/>
      <c r="AT292" s="145" t="s">
        <v>126</v>
      </c>
      <c r="AU292" s="145" t="s">
        <v>83</v>
      </c>
      <c r="AV292" s="11" t="s">
        <v>83</v>
      </c>
      <c r="AW292" s="11" t="s">
        <v>34</v>
      </c>
      <c r="AX292" s="11" t="s">
        <v>73</v>
      </c>
      <c r="AY292" s="145" t="s">
        <v>117</v>
      </c>
    </row>
    <row r="293" spans="2:65" s="1" customFormat="1" ht="16.5" customHeight="1">
      <c r="B293" s="130"/>
      <c r="C293" s="131" t="s">
        <v>532</v>
      </c>
      <c r="D293" s="131" t="s">
        <v>119</v>
      </c>
      <c r="E293" s="132" t="s">
        <v>533</v>
      </c>
      <c r="F293" s="133" t="s">
        <v>534</v>
      </c>
      <c r="G293" s="134" t="s">
        <v>144</v>
      </c>
      <c r="H293" s="135">
        <v>67.2</v>
      </c>
      <c r="I293" s="136"/>
      <c r="J293" s="137">
        <f>ROUND(I293*H293,2)</f>
        <v>0</v>
      </c>
      <c r="K293" s="133" t="s">
        <v>491</v>
      </c>
      <c r="L293" s="28"/>
      <c r="M293" s="138" t="s">
        <v>3</v>
      </c>
      <c r="N293" s="139" t="s">
        <v>44</v>
      </c>
      <c r="P293" s="140">
        <f>O293*H293</f>
        <v>0</v>
      </c>
      <c r="Q293" s="140">
        <v>0</v>
      </c>
      <c r="R293" s="140">
        <f>Q293*H293</f>
        <v>0</v>
      </c>
      <c r="S293" s="140">
        <v>0</v>
      </c>
      <c r="T293" s="141">
        <f>S293*H293</f>
        <v>0</v>
      </c>
      <c r="AR293" s="14" t="s">
        <v>450</v>
      </c>
      <c r="AT293" s="14" t="s">
        <v>119</v>
      </c>
      <c r="AU293" s="14" t="s">
        <v>83</v>
      </c>
      <c r="AY293" s="14" t="s">
        <v>117</v>
      </c>
      <c r="BE293" s="142">
        <f>IF(N293="základní",J293,0)</f>
        <v>0</v>
      </c>
      <c r="BF293" s="142">
        <f>IF(N293="snížená",J293,0)</f>
        <v>0</v>
      </c>
      <c r="BG293" s="142">
        <f>IF(N293="zákl. přenesená",J293,0)</f>
        <v>0</v>
      </c>
      <c r="BH293" s="142">
        <f>IF(N293="sníž. přenesená",J293,0)</f>
        <v>0</v>
      </c>
      <c r="BI293" s="142">
        <f>IF(N293="nulová",J293,0)</f>
        <v>0</v>
      </c>
      <c r="BJ293" s="14" t="s">
        <v>81</v>
      </c>
      <c r="BK293" s="142">
        <f>ROUND(I293*H293,2)</f>
        <v>0</v>
      </c>
      <c r="BL293" s="14" t="s">
        <v>450</v>
      </c>
      <c r="BM293" s="14" t="s">
        <v>535</v>
      </c>
    </row>
    <row r="294" spans="2:65" s="11" customFormat="1" ht="11.25">
      <c r="B294" s="143"/>
      <c r="D294" s="144" t="s">
        <v>126</v>
      </c>
      <c r="E294" s="145" t="s">
        <v>3</v>
      </c>
      <c r="F294" s="146" t="s">
        <v>536</v>
      </c>
      <c r="H294" s="147">
        <v>67.2</v>
      </c>
      <c r="I294" s="148"/>
      <c r="L294" s="143"/>
      <c r="M294" s="149"/>
      <c r="T294" s="150"/>
      <c r="AT294" s="145" t="s">
        <v>126</v>
      </c>
      <c r="AU294" s="145" t="s">
        <v>83</v>
      </c>
      <c r="AV294" s="11" t="s">
        <v>83</v>
      </c>
      <c r="AW294" s="11" t="s">
        <v>34</v>
      </c>
      <c r="AX294" s="11" t="s">
        <v>73</v>
      </c>
      <c r="AY294" s="145" t="s">
        <v>117</v>
      </c>
    </row>
    <row r="295" spans="2:65" s="1" customFormat="1" ht="22.5" customHeight="1">
      <c r="B295" s="130"/>
      <c r="C295" s="131" t="s">
        <v>537</v>
      </c>
      <c r="D295" s="131" t="s">
        <v>119</v>
      </c>
      <c r="E295" s="132" t="s">
        <v>538</v>
      </c>
      <c r="F295" s="133" t="s">
        <v>539</v>
      </c>
      <c r="G295" s="134" t="s">
        <v>144</v>
      </c>
      <c r="H295" s="135">
        <v>268.8</v>
      </c>
      <c r="I295" s="136"/>
      <c r="J295" s="137">
        <f>ROUND(I295*H295,2)</f>
        <v>0</v>
      </c>
      <c r="K295" s="133" t="s">
        <v>513</v>
      </c>
      <c r="L295" s="28"/>
      <c r="M295" s="138" t="s">
        <v>3</v>
      </c>
      <c r="N295" s="139" t="s">
        <v>44</v>
      </c>
      <c r="P295" s="140">
        <f>O295*H295</f>
        <v>0</v>
      </c>
      <c r="Q295" s="140">
        <v>0</v>
      </c>
      <c r="R295" s="140">
        <f>Q295*H295</f>
        <v>0</v>
      </c>
      <c r="S295" s="140">
        <v>0</v>
      </c>
      <c r="T295" s="141">
        <f>S295*H295</f>
        <v>0</v>
      </c>
      <c r="AR295" s="14" t="s">
        <v>450</v>
      </c>
      <c r="AT295" s="14" t="s">
        <v>119</v>
      </c>
      <c r="AU295" s="14" t="s">
        <v>83</v>
      </c>
      <c r="AY295" s="14" t="s">
        <v>117</v>
      </c>
      <c r="BE295" s="142">
        <f>IF(N295="základní",J295,0)</f>
        <v>0</v>
      </c>
      <c r="BF295" s="142">
        <f>IF(N295="snížená",J295,0)</f>
        <v>0</v>
      </c>
      <c r="BG295" s="142">
        <f>IF(N295="zákl. přenesená",J295,0)</f>
        <v>0</v>
      </c>
      <c r="BH295" s="142">
        <f>IF(N295="sníž. přenesená",J295,0)</f>
        <v>0</v>
      </c>
      <c r="BI295" s="142">
        <f>IF(N295="nulová",J295,0)</f>
        <v>0</v>
      </c>
      <c r="BJ295" s="14" t="s">
        <v>81</v>
      </c>
      <c r="BK295" s="142">
        <f>ROUND(I295*H295,2)</f>
        <v>0</v>
      </c>
      <c r="BL295" s="14" t="s">
        <v>450</v>
      </c>
      <c r="BM295" s="14" t="s">
        <v>540</v>
      </c>
    </row>
    <row r="296" spans="2:65" s="11" customFormat="1" ht="11.25">
      <c r="B296" s="143"/>
      <c r="D296" s="144" t="s">
        <v>126</v>
      </c>
      <c r="E296" s="145" t="s">
        <v>3</v>
      </c>
      <c r="F296" s="146" t="s">
        <v>541</v>
      </c>
      <c r="H296" s="147">
        <v>336</v>
      </c>
      <c r="I296" s="148"/>
      <c r="L296" s="143"/>
      <c r="M296" s="149"/>
      <c r="T296" s="150"/>
      <c r="AT296" s="145" t="s">
        <v>126</v>
      </c>
      <c r="AU296" s="145" t="s">
        <v>83</v>
      </c>
      <c r="AV296" s="11" t="s">
        <v>83</v>
      </c>
      <c r="AW296" s="11" t="s">
        <v>34</v>
      </c>
      <c r="AX296" s="11" t="s">
        <v>73</v>
      </c>
      <c r="AY296" s="145" t="s">
        <v>117</v>
      </c>
    </row>
    <row r="297" spans="2:65" s="11" customFormat="1" ht="11.25">
      <c r="B297" s="143"/>
      <c r="D297" s="144" t="s">
        <v>126</v>
      </c>
      <c r="E297" s="145" t="s">
        <v>3</v>
      </c>
      <c r="F297" s="146" t="s">
        <v>542</v>
      </c>
      <c r="H297" s="147">
        <v>-67.2</v>
      </c>
      <c r="I297" s="148"/>
      <c r="L297" s="143"/>
      <c r="M297" s="149"/>
      <c r="T297" s="150"/>
      <c r="AT297" s="145" t="s">
        <v>126</v>
      </c>
      <c r="AU297" s="145" t="s">
        <v>83</v>
      </c>
      <c r="AV297" s="11" t="s">
        <v>83</v>
      </c>
      <c r="AW297" s="11" t="s">
        <v>34</v>
      </c>
      <c r="AX297" s="11" t="s">
        <v>73</v>
      </c>
      <c r="AY297" s="145" t="s">
        <v>117</v>
      </c>
    </row>
    <row r="298" spans="2:65" s="1" customFormat="1" ht="22.5" customHeight="1">
      <c r="B298" s="130"/>
      <c r="C298" s="131" t="s">
        <v>543</v>
      </c>
      <c r="D298" s="131" t="s">
        <v>119</v>
      </c>
      <c r="E298" s="132" t="s">
        <v>248</v>
      </c>
      <c r="F298" s="133" t="s">
        <v>249</v>
      </c>
      <c r="G298" s="134" t="s">
        <v>250</v>
      </c>
      <c r="H298" s="135">
        <v>497.28</v>
      </c>
      <c r="I298" s="136"/>
      <c r="J298" s="137">
        <f>ROUND(I298*H298,2)</f>
        <v>0</v>
      </c>
      <c r="K298" s="133" t="s">
        <v>123</v>
      </c>
      <c r="L298" s="28"/>
      <c r="M298" s="138" t="s">
        <v>3</v>
      </c>
      <c r="N298" s="139" t="s">
        <v>44</v>
      </c>
      <c r="P298" s="140">
        <f>O298*H298</f>
        <v>0</v>
      </c>
      <c r="Q298" s="140">
        <v>0</v>
      </c>
      <c r="R298" s="140">
        <f>Q298*H298</f>
        <v>0</v>
      </c>
      <c r="S298" s="140">
        <v>0</v>
      </c>
      <c r="T298" s="141">
        <f>S298*H298</f>
        <v>0</v>
      </c>
      <c r="AR298" s="14" t="s">
        <v>124</v>
      </c>
      <c r="AT298" s="14" t="s">
        <v>119</v>
      </c>
      <c r="AU298" s="14" t="s">
        <v>83</v>
      </c>
      <c r="AY298" s="14" t="s">
        <v>117</v>
      </c>
      <c r="BE298" s="142">
        <f>IF(N298="základní",J298,0)</f>
        <v>0</v>
      </c>
      <c r="BF298" s="142">
        <f>IF(N298="snížená",J298,0)</f>
        <v>0</v>
      </c>
      <c r="BG298" s="142">
        <f>IF(N298="zákl. přenesená",J298,0)</f>
        <v>0</v>
      </c>
      <c r="BH298" s="142">
        <f>IF(N298="sníž. přenesená",J298,0)</f>
        <v>0</v>
      </c>
      <c r="BI298" s="142">
        <f>IF(N298="nulová",J298,0)</f>
        <v>0</v>
      </c>
      <c r="BJ298" s="14" t="s">
        <v>81</v>
      </c>
      <c r="BK298" s="142">
        <f>ROUND(I298*H298,2)</f>
        <v>0</v>
      </c>
      <c r="BL298" s="14" t="s">
        <v>124</v>
      </c>
      <c r="BM298" s="14" t="s">
        <v>544</v>
      </c>
    </row>
    <row r="299" spans="2:65" s="11" customFormat="1" ht="11.25">
      <c r="B299" s="143"/>
      <c r="D299" s="144" t="s">
        <v>126</v>
      </c>
      <c r="E299" s="145" t="s">
        <v>3</v>
      </c>
      <c r="F299" s="146" t="s">
        <v>545</v>
      </c>
      <c r="H299" s="147">
        <v>497.28</v>
      </c>
      <c r="I299" s="148"/>
      <c r="L299" s="143"/>
      <c r="M299" s="167"/>
      <c r="N299" s="168"/>
      <c r="O299" s="168"/>
      <c r="P299" s="168"/>
      <c r="Q299" s="168"/>
      <c r="R299" s="168"/>
      <c r="S299" s="168"/>
      <c r="T299" s="169"/>
      <c r="AT299" s="145" t="s">
        <v>126</v>
      </c>
      <c r="AU299" s="145" t="s">
        <v>83</v>
      </c>
      <c r="AV299" s="11" t="s">
        <v>83</v>
      </c>
      <c r="AW299" s="11" t="s">
        <v>34</v>
      </c>
      <c r="AX299" s="11" t="s">
        <v>73</v>
      </c>
      <c r="AY299" s="145" t="s">
        <v>117</v>
      </c>
    </row>
    <row r="300" spans="2:65" s="1" customFormat="1" ht="6.95" customHeight="1">
      <c r="B300" s="37"/>
      <c r="C300" s="38"/>
      <c r="D300" s="38"/>
      <c r="E300" s="38"/>
      <c r="F300" s="38"/>
      <c r="G300" s="38"/>
      <c r="H300" s="38"/>
      <c r="I300" s="93"/>
      <c r="J300" s="38"/>
      <c r="K300" s="38"/>
      <c r="L300" s="28"/>
    </row>
  </sheetData>
  <autoFilter ref="C89:K299" xr:uid="{00000000-0009-0000-0000-000001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 100 - Komunikace a zpe...</vt:lpstr>
      <vt:lpstr>'Rekapitulace stavby'!Názvy_tisku</vt:lpstr>
      <vt:lpstr>'SO 100 - Komunikace a zpe...'!Názvy_tisku</vt:lpstr>
      <vt:lpstr>'Rekapitulace stavby'!Oblast_tisku</vt:lpstr>
      <vt:lpstr>'SO 100 - Komunikace a zpe...'!Oblast_tisku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</dc:creator>
  <cp:lastModifiedBy>Jiří</cp:lastModifiedBy>
  <dcterms:created xsi:type="dcterms:W3CDTF">2019-02-27T15:12:39Z</dcterms:created>
  <dcterms:modified xsi:type="dcterms:W3CDTF">2019-02-27T15:13:53Z</dcterms:modified>
</cp:coreProperties>
</file>